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definedNames>
    <definedName name="_xlnm.Print_Area" localSheetId="0">Sheet1!$A$1:$J$29</definedName>
  </definedNames>
  <calcPr calcId="144525"/>
</workbook>
</file>

<file path=xl/sharedStrings.xml><?xml version="1.0" encoding="utf-8"?>
<sst xmlns="http://schemas.openxmlformats.org/spreadsheetml/2006/main" count="99" uniqueCount="86">
  <si>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</si>
  <si>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</si>
  <si>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</si>
  <si>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</si>
  <si>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北京市人间传染的病原微生物实验室生物安全管理信息系统 汇总</t>
  </si>
  <si>
    <t>主管部门</t>
  </si>
  <si>
    <t>北京市卫生健康委员会</t>
  </si>
  <si>
    <t>实施单位</t>
  </si>
  <si>
    <t>北京市卫生健康大数据与政策研究中心</t>
  </si>
  <si>
    <t>项目负责人</t>
  </si>
  <si>
    <t>琚文胜</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</si>
  <si>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</si>
  <si>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</si>
  <si>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</si>
  <si>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</si>
  <si>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</si>
  <si>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</si>
  <si>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</si>
  <si>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</si>
  <si>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</si>
  <si>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</si>
  <si>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</si>
  <si>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</si>
  <si>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</si>
  <si>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</si>
  <si>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</si>
  <si>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</si>
  <si>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目标1：完成北京市人间传染的病原微生物实验室生物安全管理信息系统建设；
目标2：完成项目初验；
目标3：完成项目终验；
目标4：2022年系统稳定运行，并完成运维工作要求。</t>
  </si>
  <si>
    <t>完成北京市人间传染的病原微生物实验室生物安全管理信息系统建设；
完成项目初验；
完成项目终验；
2022年系统稳定运行，并完成运维工作要求。</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</si>
  <si>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</si>
  <si>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</si>
  <si>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</si>
  <si>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</si>
  <si>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</si>
  <si>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</si>
  <si>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</si>
  <si>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</si>
  <si>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</si>
  <si>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</si>
  <si>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实现的二级功能</t>
  </si>
  <si>
    <t>25个</t>
  </si>
  <si>
    <t>子系统个数</t>
  </si>
  <si>
    <t>9个</t>
  </si>
  <si>
    <t>政务云租期</t>
  </si>
  <si>
    <t>1年</t>
  </si>
  <si>
    <t>质量指标</t>
  </si>
  <si>
    <t>系统运行稳定</t>
  </si>
  <si>
    <t>通过软件测试</t>
  </si>
  <si>
    <t>2022年2月27日通过第三方软件测评，结果为通过。</t>
  </si>
  <si>
    <t>功能齐全</t>
  </si>
  <si>
    <t>7个子系统功能建设、2个服务功能</t>
  </si>
  <si>
    <t>病原微生物实验室和实验活动备案系统、病原微生物菌（毒）种或样本监测系统、信息报告系统、动态监测系统、行政审批事项查询、线上监督检查、统计分析系统7个业务应用系统建设；1个视频监测平台、1个GIS服务平台</t>
  </si>
  <si>
    <t>系统性能</t>
  </si>
  <si>
    <t>通过软件性能测试</t>
  </si>
  <si>
    <t>2022年2月27日通过第三方软件性能测评，结果为通过。</t>
  </si>
  <si>
    <t>时效指标</t>
  </si>
  <si>
    <t>完成时间</t>
  </si>
  <si>
    <t>2022年4月底前</t>
  </si>
  <si>
    <t>4月24日终验通过</t>
  </si>
  <si>
    <t>成本指标</t>
  </si>
  <si>
    <t>项目经费</t>
  </si>
  <si>
    <t>202.6039万</t>
  </si>
  <si>
    <t>效果指标(40分)</t>
  </si>
  <si>
    <t>经济效益
指标</t>
  </si>
  <si>
    <t>经济性</t>
  </si>
  <si>
    <t>通过”管理信息系统”实施，提升全市约4000所实验室生物安全管理的工作效能，节约督查的人员和时间成本，以信息化方式，加强监管的线上信息集成化审核，提升管理效能。</t>
  </si>
  <si>
    <t>通过互联网信息化的管理，在日常管理、监管上，减少了人力、物力及时间上的投入，使管理在线上形成实时管理的新模式。</t>
  </si>
  <si>
    <t>支撑材料不够全面，量化程度有待加强</t>
  </si>
  <si>
    <t>社会效益
指标</t>
  </si>
  <si>
    <t>社会影响</t>
  </si>
  <si>
    <t>通过信息化集成，整合实验室生物安全各环节管理职能，并系统地梳理实验室设立单位的数量、性质、级别等情况，全面掌握实验室人员、设施设备、运行维护、实验活动开展等全流程情况，做到数据清、情况明，实现资源的有效整合，为实验室生物安全管理的纵深发展，有效防范生物安全风险。提供重要的技术支撑。</t>
  </si>
  <si>
    <t>通过信息化的管理，方便各单位、实验室，可以在线随时、随地的完成实验室填报、申请等相关工作。</t>
  </si>
  <si>
    <t>生态效益
指标</t>
  </si>
  <si>
    <t>经济效益大，系统实现后，可在平台中实时掌握全市的医疗机构实验室管理的技术信息情况，省去以往的人工上报统计的工作和费用。可实现对申报的电子材料的管理，节省管理资料的储存和查找的繁琐费用。对个人、对机构，都可减少申报的来往次数，大大节约社会资源。</t>
  </si>
  <si>
    <t>更为丰富的统计分析，对于管理单位有较大的辅助作用，通过系统自动实现了之前在Excel里面分析统计的过程及纸质版资料存储查询，减轻了管理人员的工作负担，提高了效率和质量，节约了管理成本。</t>
  </si>
  <si>
    <t>可持续影响指标</t>
  </si>
  <si>
    <t>持久度</t>
  </si>
  <si>
    <t>项目实施后的业务系统，将更有效支撑北京市卫健委针对全市生物实验室的监控、督查工作，将在一段时期内，提升管理部门的管理能力和水平，推动实验室的规范化和制度化建设</t>
  </si>
  <si>
    <t>根据管理模式的更新、信息化的更新，系统可以在不断的完善、优化，同时以系统的使用数据、填报数据等进行综合管控，增加不同维度的管理，形成多方面、多维度的管理模式。</t>
  </si>
  <si>
    <r>
      <rPr>
        <sz val="12"/>
        <color theme="1"/>
        <rFont val="宋体"/>
        <charset val="134"/>
      </rPr>
      <t>满意度
指标
（1</t>
    </r>
    <r>
      <rPr>
        <sz val="12"/>
        <color theme="1"/>
        <rFont val="宋体"/>
        <charset val="134"/>
      </rPr>
      <t>0</t>
    </r>
    <r>
      <rPr>
        <sz val="12"/>
        <color theme="1"/>
        <rFont val="宋体"/>
        <charset val="134"/>
      </rPr>
      <t>分）</t>
    </r>
  </si>
  <si>
    <t>服务对象满意度指标</t>
  </si>
  <si>
    <t>实验室工作人员、卫市卫生行政部门管理人员满意度</t>
  </si>
  <si>
    <t>≥90%</t>
  </si>
  <si>
    <t>满意度支撑不足</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</si>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</sst>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9"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0" fillId="9" borderId="0" applyNumberFormat="0" applyBorder="0" applyAlignment="0" applyProtection="0">
      <alignment vertical="center"/>
    </xf>
    <xf numFmtId="0" fontId="13" fillId="0" borderId="11" applyNumberFormat="0" applyFill="0" applyAlignment="0" applyProtection="0">
      <alignment vertical="center"/>
    </xf>
    <xf numFmtId="0" fontId="10" fillId="10" borderId="0" applyNumberFormat="0" applyBorder="0" applyAlignment="0" applyProtection="0">
      <alignment vertical="center"/>
    </xf>
    <xf numFmtId="0" fontId="19" fillId="11" borderId="12" applyNumberFormat="0" applyAlignment="0" applyProtection="0">
      <alignment vertical="center"/>
    </xf>
    <xf numFmtId="0" fontId="20" fillId="11" borderId="8" applyNumberFormat="0" applyAlignment="0" applyProtection="0">
      <alignment vertical="center"/>
    </xf>
    <xf numFmtId="0" fontId="21" fillId="12" borderId="13"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9">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4" fillId="0" borderId="4" xfId="0" applyFont="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Border="1" applyAlignment="1">
      <alignment horizontal="center" vertical="center"/>
    </xf>
    <xf numFmtId="0" fontId="4" fillId="0" borderId="1" xfId="0" applyFont="1" applyFill="1" applyBorder="1" applyAlignment="1">
      <alignment horizontal="center" vertical="center" wrapText="1"/>
    </xf>
    <xf numFmtId="0" fontId="4" fillId="0" borderId="7" xfId="0" applyFont="1" applyBorder="1" applyAlignment="1">
      <alignment horizontal="center"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center" vertical="center"/>
    </xf>
    <xf numFmtId="9" fontId="4" fillId="0" borderId="2" xfId="0" applyNumberFormat="1" applyFont="1" applyBorder="1" applyAlignment="1">
      <alignment horizontal="center" vertical="center" wrapText="1"/>
    </xf>
    <xf numFmtId="0" fontId="6"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9" fontId="4" fillId="0" borderId="1" xfId="1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71675" y="1806575"/>
          <a:ext cx="106680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abSelected="1" zoomScale="76" zoomScaleNormal="76" zoomScaleSheetLayoutView="72" topLeftCell="A8" workbookViewId="0">
      <selection activeCell="F14" sqref="F14:G14"/>
    </sheetView>
  </sheetViews>
  <sheetFormatPr defaultColWidth="9" defaultRowHeight="14"/>
  <cols>
    <col min="1" max="1" width="5.375" customWidth="1"/>
    <col min="2" max="2" width="7.75" customWidth="1"/>
    <col min="3" max="3" width="12.25" customWidth="1"/>
    <col min="4" max="4" width="14.5" customWidth="1"/>
    <col min="5" max="5" width="46.375" customWidth="1"/>
    <col min="6" max="6" width="34.125" customWidth="1"/>
    <col min="7" max="7" width="11.625" customWidth="1"/>
    <col min="8" max="8" width="12.5" customWidth="1"/>
    <col min="9" max="9" width="11" customWidth="1"/>
    <col min="10" max="10" width="41.625" customWidth="1"/>
  </cols>
  <sheetData>
    <row r="1" ht="27" customHeight="1" spans="1:1">
      <c r="A1" s="1" t="s">
        <v>0</v>
      </c>
    </row>
    <row r="2" ht="33.95" customHeight="1" spans="1:10">
      <c r="A2" s="2" t="s">
        <v>1</v>
      </c>
      <c r="B2" s="2"/>
      <c r="C2" s="2"/>
      <c r="D2" s="2"/>
      <c r="E2" s="2"/>
      <c r="F2" s="2"/>
      <c r="G2" s="2"/>
      <c r="H2" s="2"/>
      <c r="I2" s="2"/>
      <c r="J2" s="2"/>
    </row>
    <row r="3" ht="18.75" customHeight="1" spans="1:10">
      <c r="A3" s="3" t="s">
        <v>2</v>
      </c>
      <c r="B3" s="3"/>
      <c r="C3" s="3"/>
      <c r="D3" s="3"/>
      <c r="E3" s="3"/>
      <c r="F3" s="3"/>
      <c r="G3" s="3"/>
      <c r="H3" s="3"/>
      <c r="I3" s="3"/>
      <c r="J3" s="3"/>
    </row>
    <row r="4" ht="20.1" customHeight="1" spans="1:10">
      <c r="A4" s="4" t="s">
        <v>3</v>
      </c>
      <c r="B4" s="4"/>
      <c r="C4" s="4"/>
      <c r="D4" s="5" t="s">
        <v>4</v>
      </c>
      <c r="E4" s="6"/>
      <c r="F4" s="6"/>
      <c r="G4" s="6"/>
      <c r="H4" s="6"/>
      <c r="I4" s="6"/>
      <c r="J4" s="23"/>
    </row>
    <row r="5" ht="20.1" customHeight="1" spans="1:10">
      <c r="A5" s="4" t="s">
        <v>5</v>
      </c>
      <c r="B5" s="4"/>
      <c r="C5" s="4"/>
      <c r="D5" s="4" t="s">
        <v>6</v>
      </c>
      <c r="E5" s="4"/>
      <c r="F5" s="7"/>
      <c r="G5" s="4" t="s">
        <v>7</v>
      </c>
      <c r="H5" s="8" t="s">
        <v>8</v>
      </c>
      <c r="I5" s="8"/>
      <c r="J5" s="8"/>
    </row>
    <row r="6" ht="20.1" customHeight="1" spans="1:10">
      <c r="A6" s="4" t="s">
        <v>9</v>
      </c>
      <c r="B6" s="4"/>
      <c r="C6" s="4"/>
      <c r="D6" s="4" t="s">
        <v>10</v>
      </c>
      <c r="E6" s="4"/>
      <c r="F6" s="7"/>
      <c r="G6" s="4" t="s">
        <v>11</v>
      </c>
      <c r="H6" s="9">
        <v>83366956</v>
      </c>
      <c r="I6" s="9"/>
      <c r="J6" s="9"/>
    </row>
    <row r="7" ht="30" spans="1:10">
      <c r="A7" s="9" t="s">
        <v>12</v>
      </c>
      <c r="B7" s="9"/>
      <c r="C7" s="9"/>
      <c r="D7" s="4"/>
      <c r="E7" s="9" t="s">
        <v>13</v>
      </c>
      <c r="F7" s="9" t="s">
        <v>14</v>
      </c>
      <c r="G7" s="9" t="s">
        <v>15</v>
      </c>
      <c r="H7" s="9" t="s">
        <v>16</v>
      </c>
      <c r="I7" s="9" t="s">
        <v>17</v>
      </c>
      <c r="J7" s="4" t="s">
        <v>18</v>
      </c>
    </row>
    <row r="8" ht="33.75" customHeight="1" spans="1:10">
      <c r="A8" s="9"/>
      <c r="B8" s="9"/>
      <c r="C8" s="9"/>
      <c r="D8" s="10" t="s">
        <v>19</v>
      </c>
      <c r="E8" s="9">
        <v>380.4408</v>
      </c>
      <c r="F8" s="4">
        <v>202.6039</v>
      </c>
      <c r="G8" s="4">
        <v>202.6039</v>
      </c>
      <c r="H8" s="4">
        <v>10</v>
      </c>
      <c r="I8" s="28">
        <f>G8/F8</f>
        <v>1</v>
      </c>
      <c r="J8" s="9">
        <f>10*I8</f>
        <v>10</v>
      </c>
    </row>
    <row r="9" ht="45" spans="1:10">
      <c r="A9" s="9"/>
      <c r="B9" s="9"/>
      <c r="C9" s="9"/>
      <c r="D9" s="11" t="s">
        <v>20</v>
      </c>
      <c r="E9" s="4"/>
      <c r="F9" s="4"/>
      <c r="G9" s="4"/>
      <c r="H9" s="4" t="s">
        <v>21</v>
      </c>
      <c r="I9" s="28"/>
      <c r="J9" s="9" t="s">
        <v>21</v>
      </c>
    </row>
    <row r="10" ht="24.95" customHeight="1" spans="1:10">
      <c r="A10" s="9"/>
      <c r="B10" s="9"/>
      <c r="C10" s="9"/>
      <c r="D10" s="4" t="s">
        <v>22</v>
      </c>
      <c r="E10" s="9">
        <v>380.4408</v>
      </c>
      <c r="F10" s="4">
        <v>202.6039</v>
      </c>
      <c r="G10" s="4">
        <v>202.6039</v>
      </c>
      <c r="H10" s="4" t="s">
        <v>21</v>
      </c>
      <c r="I10" s="28">
        <f>G10/F10</f>
        <v>1</v>
      </c>
      <c r="J10" s="9" t="s">
        <v>21</v>
      </c>
    </row>
    <row r="11" ht="18.95" customHeight="1" spans="1:10">
      <c r="A11" s="9"/>
      <c r="B11" s="9"/>
      <c r="C11" s="9"/>
      <c r="D11" s="7" t="s">
        <v>23</v>
      </c>
      <c r="E11" s="4"/>
      <c r="F11" s="4"/>
      <c r="G11" s="4"/>
      <c r="H11" s="4" t="s">
        <v>21</v>
      </c>
      <c r="I11" s="28"/>
      <c r="J11" s="9" t="s">
        <v>21</v>
      </c>
    </row>
    <row r="12" ht="26.1" customHeight="1" spans="1:10">
      <c r="A12" s="12" t="s">
        <v>24</v>
      </c>
      <c r="B12" s="9" t="s">
        <v>25</v>
      </c>
      <c r="C12" s="9"/>
      <c r="D12" s="9"/>
      <c r="E12" s="9"/>
      <c r="F12" s="9" t="s">
        <v>26</v>
      </c>
      <c r="G12" s="9"/>
      <c r="H12" s="9"/>
      <c r="I12" s="9"/>
      <c r="J12" s="9"/>
    </row>
    <row r="13" ht="75" customHeight="1" spans="1:10">
      <c r="A13" s="12"/>
      <c r="B13" s="11" t="s">
        <v>27</v>
      </c>
      <c r="C13" s="11"/>
      <c r="D13" s="11"/>
      <c r="E13" s="11"/>
      <c r="F13" s="11" t="s">
        <v>28</v>
      </c>
      <c r="G13" s="11"/>
      <c r="H13" s="11"/>
      <c r="I13" s="11"/>
      <c r="J13" s="11"/>
    </row>
    <row r="14" ht="30" spans="1:10">
      <c r="A14" s="12" t="s">
        <v>29</v>
      </c>
      <c r="B14" s="9" t="s">
        <v>30</v>
      </c>
      <c r="C14" s="4" t="s">
        <v>31</v>
      </c>
      <c r="D14" s="4" t="s">
        <v>32</v>
      </c>
      <c r="E14" s="4" t="s">
        <v>33</v>
      </c>
      <c r="F14" s="9" t="s">
        <v>34</v>
      </c>
      <c r="G14" s="9"/>
      <c r="H14" s="9" t="s">
        <v>35</v>
      </c>
      <c r="I14" s="9" t="s">
        <v>18</v>
      </c>
      <c r="J14" s="9" t="s">
        <v>36</v>
      </c>
    </row>
    <row r="15" ht="24" customHeight="1" spans="1:10">
      <c r="A15" s="12"/>
      <c r="B15" s="13" t="s">
        <v>37</v>
      </c>
      <c r="C15" s="14" t="s">
        <v>38</v>
      </c>
      <c r="D15" s="15" t="s">
        <v>39</v>
      </c>
      <c r="E15" s="15" t="s">
        <v>40</v>
      </c>
      <c r="F15" s="16" t="s">
        <v>40</v>
      </c>
      <c r="G15" s="17"/>
      <c r="H15" s="9">
        <v>5</v>
      </c>
      <c r="I15" s="9">
        <v>5</v>
      </c>
      <c r="J15" s="4"/>
    </row>
    <row r="16" ht="24" customHeight="1" spans="1:10">
      <c r="A16" s="12"/>
      <c r="B16" s="13"/>
      <c r="C16" s="18"/>
      <c r="D16" s="19" t="s">
        <v>41</v>
      </c>
      <c r="E16" s="19" t="s">
        <v>42</v>
      </c>
      <c r="F16" s="16" t="s">
        <v>42</v>
      </c>
      <c r="G16" s="17"/>
      <c r="H16" s="9">
        <v>5</v>
      </c>
      <c r="I16" s="9">
        <v>5</v>
      </c>
      <c r="J16" s="4"/>
    </row>
    <row r="17" ht="24" customHeight="1" spans="1:10">
      <c r="A17" s="12"/>
      <c r="B17" s="13"/>
      <c r="C17" s="20"/>
      <c r="D17" s="19" t="s">
        <v>43</v>
      </c>
      <c r="E17" s="19" t="s">
        <v>44</v>
      </c>
      <c r="F17" s="16" t="s">
        <v>44</v>
      </c>
      <c r="G17" s="17"/>
      <c r="H17" s="9">
        <v>5</v>
      </c>
      <c r="I17" s="9">
        <v>5</v>
      </c>
      <c r="J17" s="4"/>
    </row>
    <row r="18" ht="36" customHeight="1" spans="1:10">
      <c r="A18" s="12"/>
      <c r="B18" s="13"/>
      <c r="C18" s="14" t="s">
        <v>45</v>
      </c>
      <c r="D18" s="9" t="s">
        <v>46</v>
      </c>
      <c r="E18" s="9" t="s">
        <v>47</v>
      </c>
      <c r="F18" s="21" t="s">
        <v>48</v>
      </c>
      <c r="G18" s="22"/>
      <c r="H18" s="9">
        <v>5</v>
      </c>
      <c r="I18" s="9">
        <v>5</v>
      </c>
      <c r="J18" s="4"/>
    </row>
    <row r="19" ht="33" customHeight="1" spans="1:10">
      <c r="A19" s="12"/>
      <c r="B19" s="13"/>
      <c r="C19" s="18"/>
      <c r="D19" s="9" t="s">
        <v>49</v>
      </c>
      <c r="E19" s="9" t="s">
        <v>50</v>
      </c>
      <c r="F19" s="21" t="s">
        <v>51</v>
      </c>
      <c r="G19" s="22"/>
      <c r="H19" s="9">
        <v>5</v>
      </c>
      <c r="I19" s="9">
        <v>5</v>
      </c>
      <c r="J19" s="4"/>
    </row>
    <row r="20" ht="27" customHeight="1" spans="1:10">
      <c r="A20" s="12"/>
      <c r="B20" s="13"/>
      <c r="C20" s="18"/>
      <c r="D20" s="9" t="s">
        <v>52</v>
      </c>
      <c r="E20" s="9" t="s">
        <v>53</v>
      </c>
      <c r="F20" s="21" t="s">
        <v>54</v>
      </c>
      <c r="G20" s="22"/>
      <c r="H20" s="9">
        <v>5</v>
      </c>
      <c r="I20" s="9">
        <v>5</v>
      </c>
      <c r="J20" s="4"/>
    </row>
    <row r="21" ht="24" customHeight="1" spans="1:10">
      <c r="A21" s="12"/>
      <c r="B21" s="13"/>
      <c r="C21" s="14" t="s">
        <v>55</v>
      </c>
      <c r="D21" s="9" t="s">
        <v>56</v>
      </c>
      <c r="E21" s="9" t="s">
        <v>57</v>
      </c>
      <c r="F21" s="5" t="s">
        <v>58</v>
      </c>
      <c r="G21" s="23"/>
      <c r="H21" s="9">
        <v>10</v>
      </c>
      <c r="I21" s="9">
        <v>10</v>
      </c>
      <c r="J21" s="4"/>
    </row>
    <row r="22" ht="24" customHeight="1" spans="1:10">
      <c r="A22" s="12"/>
      <c r="B22" s="13"/>
      <c r="C22" s="4" t="s">
        <v>59</v>
      </c>
      <c r="D22" s="9" t="s">
        <v>60</v>
      </c>
      <c r="E22" s="9" t="s">
        <v>61</v>
      </c>
      <c r="F22" s="5" t="s">
        <v>61</v>
      </c>
      <c r="G22" s="23"/>
      <c r="H22" s="9">
        <v>10</v>
      </c>
      <c r="I22" s="9">
        <v>10</v>
      </c>
      <c r="J22" s="4"/>
    </row>
    <row r="23" ht="60" spans="1:10">
      <c r="A23" s="12"/>
      <c r="B23" s="13" t="s">
        <v>62</v>
      </c>
      <c r="C23" s="13" t="s">
        <v>63</v>
      </c>
      <c r="D23" s="9" t="s">
        <v>64</v>
      </c>
      <c r="E23" s="9" t="s">
        <v>65</v>
      </c>
      <c r="F23" s="21" t="s">
        <v>66</v>
      </c>
      <c r="G23" s="22"/>
      <c r="H23" s="9">
        <v>10</v>
      </c>
      <c r="I23" s="4">
        <v>9</v>
      </c>
      <c r="J23" s="4" t="s">
        <v>67</v>
      </c>
    </row>
    <row r="24" ht="105" spans="1:10">
      <c r="A24" s="12"/>
      <c r="B24" s="13"/>
      <c r="C24" s="13" t="s">
        <v>68</v>
      </c>
      <c r="D24" s="9" t="s">
        <v>69</v>
      </c>
      <c r="E24" s="9" t="s">
        <v>70</v>
      </c>
      <c r="F24" s="21" t="s">
        <v>71</v>
      </c>
      <c r="G24" s="22"/>
      <c r="H24" s="9">
        <v>10</v>
      </c>
      <c r="I24" s="4">
        <v>9</v>
      </c>
      <c r="J24" s="4" t="s">
        <v>67</v>
      </c>
    </row>
    <row r="25" ht="90" spans="1:10">
      <c r="A25" s="12"/>
      <c r="B25" s="13"/>
      <c r="C25" s="13" t="s">
        <v>72</v>
      </c>
      <c r="D25" s="9" t="s">
        <v>64</v>
      </c>
      <c r="E25" s="9" t="s">
        <v>73</v>
      </c>
      <c r="F25" s="21" t="s">
        <v>74</v>
      </c>
      <c r="G25" s="22"/>
      <c r="H25" s="9">
        <v>5</v>
      </c>
      <c r="I25" s="4">
        <v>5</v>
      </c>
      <c r="J25" s="4"/>
    </row>
    <row r="26" ht="60" spans="1:10">
      <c r="A26" s="12"/>
      <c r="B26" s="13"/>
      <c r="C26" s="13" t="s">
        <v>75</v>
      </c>
      <c r="D26" s="9" t="s">
        <v>76</v>
      </c>
      <c r="E26" s="9" t="s">
        <v>77</v>
      </c>
      <c r="F26" s="21" t="s">
        <v>78</v>
      </c>
      <c r="G26" s="22"/>
      <c r="H26" s="9">
        <v>5</v>
      </c>
      <c r="I26" s="4">
        <v>5</v>
      </c>
      <c r="J26" s="4"/>
    </row>
    <row r="27" ht="78" customHeight="1" spans="1:10">
      <c r="A27" s="12"/>
      <c r="B27" s="13" t="s">
        <v>79</v>
      </c>
      <c r="C27" s="13" t="s">
        <v>80</v>
      </c>
      <c r="D27" s="9" t="s">
        <v>81</v>
      </c>
      <c r="E27" s="9" t="s">
        <v>82</v>
      </c>
      <c r="F27" s="24" t="s">
        <v>82</v>
      </c>
      <c r="G27" s="22"/>
      <c r="H27" s="9">
        <v>10</v>
      </c>
      <c r="I27" s="4">
        <v>9</v>
      </c>
      <c r="J27" s="9" t="s">
        <v>83</v>
      </c>
    </row>
    <row r="28" ht="15" spans="1:10">
      <c r="A28" s="25" t="s">
        <v>84</v>
      </c>
      <c r="B28" s="25"/>
      <c r="C28" s="25"/>
      <c r="D28" s="25"/>
      <c r="E28" s="25"/>
      <c r="F28" s="25"/>
      <c r="G28" s="25"/>
      <c r="H28" s="25">
        <v>100</v>
      </c>
      <c r="I28" s="25">
        <f>SUM(I15:I27)+J8</f>
        <v>97</v>
      </c>
      <c r="J28" s="4"/>
    </row>
    <row r="29" ht="161.1" customHeight="1" spans="1:10">
      <c r="A29" s="26" t="s">
        <v>85</v>
      </c>
      <c r="B29" s="27"/>
      <c r="C29" s="27"/>
      <c r="D29" s="27"/>
      <c r="E29" s="27"/>
      <c r="F29" s="27"/>
      <c r="G29" s="27"/>
      <c r="H29" s="27"/>
      <c r="I29" s="27"/>
      <c r="J29" s="27"/>
    </row>
  </sheetData>
  <mergeCells count="37">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A28:G28"/>
    <mergeCell ref="A29:J29"/>
    <mergeCell ref="A12:A13"/>
    <mergeCell ref="A14:A27"/>
    <mergeCell ref="B15:B22"/>
    <mergeCell ref="B23:B26"/>
    <mergeCell ref="C15:C17"/>
    <mergeCell ref="C18:C20"/>
    <mergeCell ref="A7:C11"/>
  </mergeCells>
  <pageMargins left="0.708661417322835" right="0.511811023622047" top="0.551181102362205" bottom="0.551181102362205" header="0.31496062992126" footer="0.31496062992126"/>
  <pageSetup paperSize="9" scale="44"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LYL</cp:lastModifiedBy>
  <dcterms:created xsi:type="dcterms:W3CDTF">2015-06-07T10:17:00Z</dcterms:created>
  <cp:lastPrinted>2020-04-24T18:17:00Z</cp:lastPrinted>
  <dcterms:modified xsi:type="dcterms:W3CDTF">2023-05-11T14:28:39Z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9E168061188445E8AB2CF01B0AE44C01</vt:lpwstr>
  </property>
</Properties>
</file>