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kangy\AppData\Local\Temp\Rar$DIa5872.30887\"/>
    </mc:Choice>
  </mc:AlternateContent>
  <xr:revisionPtr revIDLastSave="0" documentId="13_ncr:1_{77E0D1A9-20CA-423C-985F-1500327EF86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Sheet1!$A$1:$J$26</definedName>
  </definedNames>
  <calcPr calcId="191029"/>
</workbook>
</file>

<file path=xl/calcChain.xml><?xml version="1.0" encoding="utf-8"?>
<calcChain xmlns="http://schemas.openxmlformats.org/spreadsheetml/2006/main">
  <c r="I10" i="1" l="1"/>
  <c r="I8" i="1"/>
  <c r="J8" i="1" s="1"/>
  <c r="I25" i="1" s="1"/>
</calcChain>
</file>

<file path=xl/sharedStrings.xml><?xml version="1.0" encoding="utf-8"?>
<sst xmlns="http://schemas.openxmlformats.org/spreadsheetml/2006/main" count="92" uniqueCount="73">
  <si>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</si>
  <si>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</si>
  <si>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（2021-2022年度）</t>
  </si>
  <si>
    <t>项目名称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</si>
  <si>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</si>
  <si>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</si>
  <si>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</si>
  <si>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</si>
  <si>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</si>
  <si>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</si>
  <si>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</si>
  <si>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</si>
  <si>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</si>
  <si>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</si>
  <si>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</si>
  <si>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</si>
  <si>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</si>
  <si>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</si>
  <si>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</si>
  <si>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</si>
  <si>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</si>
  <si>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</si>
  <si>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</si>
  <si>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</si>
  <si>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</si>
  <si>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</si>
  <si>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1.完成系统开发测试
</t>
  </si>
  <si>
    <t xml:space="preserve">1.完成系统开发测试
2.完成项目系统终验
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</si>
  <si>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</si>
  <si>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</si>
  <si>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</si>
  <si>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</si>
  <si>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</si>
  <si>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</si>
  <si>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</si>
  <si>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</si>
  <si>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</si>
  <si>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</si>
  <si>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冬奥核酸检测信息决策系统</t>
  </si>
  <si>
    <t>1套</t>
  </si>
  <si>
    <t>质量指标</t>
  </si>
  <si>
    <t>系统运行稳定</t>
  </si>
  <si>
    <t>系统测试、验收测试，投产前的系统压力测试均无异常，功能节点运行正常无需调整。</t>
  </si>
  <si>
    <t>系统运行稳定，完成系统测试、验收测试，投产前的系统压力测试均无异常，功能节点运行正常无需调整。</t>
  </si>
  <si>
    <t>功能齐全</t>
  </si>
  <si>
    <t>包含功能有：支持涉冬奥人员持冬奥注册卡开展核酸检测、涉冬奥检测机构实验室质量评价、采样点工作量评价、冬奥专题核酸检测数据统计分析等</t>
  </si>
  <si>
    <t>系统功能齐全，包含功能有：支持涉冬奥人员持冬奥注册卡开展核酸检测、涉冬奥检测机构实验室质量评价、采样点工作量评价、冬奥专题核酸检测数据统计分析等</t>
  </si>
  <si>
    <t>时效指标</t>
  </si>
  <si>
    <t>项目完成时间</t>
  </si>
  <si>
    <t>2022年完成</t>
  </si>
  <si>
    <t>成本指标</t>
  </si>
  <si>
    <t>项目经费</t>
  </si>
  <si>
    <t>应用软件开发、软件测评、监理，合计148.32万元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</si>
  <si>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</si>
  <si>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</si>
  <si>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冬奥赛事统建，避免重复建设，节省成本。数据实时自动统计，避免赛区两级人工统计成本。</t>
  </si>
  <si>
    <t>优良中低差</t>
  </si>
  <si>
    <t>冬奥核酸检测决策系统基于原北京市核酸检测信息统一平台，避免了重复建设，节省成本。数据实时自动统计，避免赛区两级人工统计成本。</t>
  </si>
  <si>
    <t>支撑材料不够全面，量化程度有待加强</t>
  </si>
  <si>
    <t>社会效益
指标</t>
  </si>
  <si>
    <t>项目的建设能够在核酸检测工作提供有效且实时的信息化支撑，弥补建设中未涉及领域的空白，更好的满足核酸检测业务工作的需求，提升冬奥赛事核酸检测保障能力，降低疫情扩散蔓延风险。实现核酸检测信息流转电子化的转变，不仅降低了信息流转的时间周期，同时也解决了冬奥赛事核酸检测流转跟进消息不及时、实时查阅困难等各个问题。</t>
  </si>
  <si>
    <t>项目的建设能够在核酸检测工作提供有效且实时的信息化支撑，弥补建设中未涉及领域的空白，更好的满足核酸检测业务工作的需求，提升冬奥赛事核酸检测保障能力，降低疫情扩散蔓延风险。实现了核酸检测信息流转电子化的转变，不仅降低了信息流转的时间周期，同时也解决了冬奥赛事核酸检测流转跟进消息不及时、实时查阅困难等各个问题。</t>
  </si>
  <si>
    <t>生态效益
指标</t>
  </si>
  <si>
    <t>无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</si>
  <si>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</si>
  <si>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</si>
  <si>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</si>
  <si>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核酸用户满意度</t>
  </si>
  <si>
    <t>≥85%</t>
  </si>
  <si>
    <t>满意度支撑不充分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</si>
  <si>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</si>
  <si>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</si>
  <si>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 xml:space="preserve">冬奥核酸检测决策系统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</si>
</sst>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71675" y="19323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view="pageBreakPreview" zoomScale="85" zoomScaleNormal="100" workbookViewId="0">
      <selection activeCell="A2" sqref="A2:J2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0.100000000000001" customHeight="1">
      <c r="A4" s="13" t="s">
        <v>3</v>
      </c>
      <c r="B4" s="13"/>
      <c r="C4" s="13"/>
      <c r="D4" s="13" t="s">
        <v>72</v>
      </c>
      <c r="E4" s="13"/>
      <c r="F4" s="13"/>
      <c r="G4" s="13"/>
      <c r="H4" s="13"/>
      <c r="I4" s="13"/>
      <c r="J4" s="13"/>
    </row>
    <row r="5" spans="1:10" ht="30" customHeight="1">
      <c r="A5" s="13" t="s">
        <v>4</v>
      </c>
      <c r="B5" s="13"/>
      <c r="C5" s="13"/>
      <c r="D5" s="13" t="s">
        <v>5</v>
      </c>
      <c r="E5" s="13"/>
      <c r="F5" s="3"/>
      <c r="G5" s="2" t="s">
        <v>6</v>
      </c>
      <c r="H5" s="14" t="s">
        <v>7</v>
      </c>
      <c r="I5" s="14"/>
      <c r="J5" s="14"/>
    </row>
    <row r="6" spans="1:10" ht="20.100000000000001" customHeight="1">
      <c r="A6" s="13" t="s">
        <v>8</v>
      </c>
      <c r="B6" s="13"/>
      <c r="C6" s="13"/>
      <c r="D6" s="13" t="s">
        <v>9</v>
      </c>
      <c r="E6" s="13"/>
      <c r="F6" s="3"/>
      <c r="G6" s="2" t="s">
        <v>10</v>
      </c>
      <c r="H6" s="14">
        <v>83366972</v>
      </c>
      <c r="I6" s="14"/>
      <c r="J6" s="14"/>
    </row>
    <row r="7" spans="1:10" ht="28.5">
      <c r="A7" s="15" t="s">
        <v>11</v>
      </c>
      <c r="B7" s="15"/>
      <c r="C7" s="15"/>
      <c r="D7" s="2"/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2" t="s">
        <v>17</v>
      </c>
    </row>
    <row r="8" spans="1:10" ht="20.100000000000001" customHeight="1">
      <c r="A8" s="15"/>
      <c r="B8" s="15"/>
      <c r="C8" s="15"/>
      <c r="D8" s="5" t="s">
        <v>18</v>
      </c>
      <c r="E8" s="2">
        <v>148.32</v>
      </c>
      <c r="F8" s="2">
        <v>148.32</v>
      </c>
      <c r="G8" s="2">
        <v>148.32</v>
      </c>
      <c r="H8" s="2">
        <v>10</v>
      </c>
      <c r="I8" s="10">
        <f>G8/F8</f>
        <v>1</v>
      </c>
      <c r="J8" s="4">
        <f>10*I8</f>
        <v>10</v>
      </c>
    </row>
    <row r="9" spans="1:10" ht="20.25" customHeight="1">
      <c r="A9" s="15"/>
      <c r="B9" s="15"/>
      <c r="C9" s="15"/>
      <c r="D9" s="6" t="s">
        <v>19</v>
      </c>
      <c r="E9" s="2"/>
      <c r="F9" s="2"/>
      <c r="G9" s="2"/>
      <c r="H9" s="2" t="s">
        <v>20</v>
      </c>
      <c r="I9" s="10"/>
      <c r="J9" s="4" t="s">
        <v>20</v>
      </c>
    </row>
    <row r="10" spans="1:10" ht="24.95" customHeight="1">
      <c r="A10" s="15"/>
      <c r="B10" s="15"/>
      <c r="C10" s="15"/>
      <c r="D10" s="2" t="s">
        <v>21</v>
      </c>
      <c r="E10" s="2">
        <v>148.32</v>
      </c>
      <c r="F10" s="2">
        <v>148.32</v>
      </c>
      <c r="G10" s="2">
        <v>148.32</v>
      </c>
      <c r="H10" s="2" t="s">
        <v>20</v>
      </c>
      <c r="I10" s="10">
        <f>G10/F10</f>
        <v>1</v>
      </c>
      <c r="J10" s="4" t="s">
        <v>20</v>
      </c>
    </row>
    <row r="11" spans="1:10" ht="18.95" customHeight="1">
      <c r="A11" s="15"/>
      <c r="B11" s="15"/>
      <c r="C11" s="15"/>
      <c r="D11" s="3" t="s">
        <v>22</v>
      </c>
      <c r="E11" s="2"/>
      <c r="F11" s="2"/>
      <c r="G11" s="2"/>
      <c r="H11" s="2" t="s">
        <v>20</v>
      </c>
      <c r="I11" s="10"/>
      <c r="J11" s="4" t="s">
        <v>20</v>
      </c>
    </row>
    <row r="12" spans="1:10" ht="26.1" customHeight="1">
      <c r="A12" s="27" t="s">
        <v>23</v>
      </c>
      <c r="B12" s="15" t="s">
        <v>24</v>
      </c>
      <c r="C12" s="15"/>
      <c r="D12" s="15"/>
      <c r="E12" s="15"/>
      <c r="F12" s="15" t="s">
        <v>25</v>
      </c>
      <c r="G12" s="15"/>
      <c r="H12" s="15"/>
      <c r="I12" s="15"/>
      <c r="J12" s="15"/>
    </row>
    <row r="13" spans="1:10" ht="75" customHeight="1">
      <c r="A13" s="27"/>
      <c r="B13" s="16" t="s">
        <v>26</v>
      </c>
      <c r="C13" s="16"/>
      <c r="D13" s="16"/>
      <c r="E13" s="16"/>
      <c r="F13" s="16" t="s">
        <v>27</v>
      </c>
      <c r="G13" s="16"/>
      <c r="H13" s="16"/>
      <c r="I13" s="16"/>
      <c r="J13" s="16"/>
    </row>
    <row r="14" spans="1:10" ht="28.5">
      <c r="A14" s="27" t="s">
        <v>28</v>
      </c>
      <c r="B14" s="4" t="s">
        <v>29</v>
      </c>
      <c r="C14" s="2" t="s">
        <v>30</v>
      </c>
      <c r="D14" s="2" t="s">
        <v>31</v>
      </c>
      <c r="E14" s="2" t="s">
        <v>32</v>
      </c>
      <c r="F14" s="17" t="s">
        <v>33</v>
      </c>
      <c r="G14" s="18"/>
      <c r="H14" s="4" t="s">
        <v>34</v>
      </c>
      <c r="I14" s="4" t="s">
        <v>17</v>
      </c>
      <c r="J14" s="4" t="s">
        <v>35</v>
      </c>
    </row>
    <row r="15" spans="1:10" ht="34.5" customHeight="1">
      <c r="A15" s="27"/>
      <c r="B15" s="28" t="s">
        <v>36</v>
      </c>
      <c r="C15" s="2" t="s">
        <v>37</v>
      </c>
      <c r="D15" s="4" t="s">
        <v>38</v>
      </c>
      <c r="E15" s="2" t="s">
        <v>39</v>
      </c>
      <c r="F15" s="19" t="s">
        <v>39</v>
      </c>
      <c r="G15" s="20"/>
      <c r="H15" s="4">
        <v>20</v>
      </c>
      <c r="I15" s="4">
        <v>20</v>
      </c>
      <c r="J15" s="2" t="s">
        <v>20</v>
      </c>
    </row>
    <row r="16" spans="1:10" ht="71.25">
      <c r="A16" s="27"/>
      <c r="B16" s="28"/>
      <c r="C16" s="29" t="s">
        <v>40</v>
      </c>
      <c r="D16" s="4" t="s">
        <v>41</v>
      </c>
      <c r="E16" s="6" t="s">
        <v>42</v>
      </c>
      <c r="F16" s="21" t="s">
        <v>43</v>
      </c>
      <c r="G16" s="22"/>
      <c r="H16" s="4">
        <v>5</v>
      </c>
      <c r="I16" s="4">
        <v>5</v>
      </c>
      <c r="J16" s="2" t="s">
        <v>20</v>
      </c>
    </row>
    <row r="17" spans="1:10" ht="114">
      <c r="A17" s="27"/>
      <c r="B17" s="28"/>
      <c r="C17" s="30"/>
      <c r="D17" s="4" t="s">
        <v>44</v>
      </c>
      <c r="E17" s="6" t="s">
        <v>45</v>
      </c>
      <c r="F17" s="21" t="s">
        <v>46</v>
      </c>
      <c r="G17" s="22"/>
      <c r="H17" s="4">
        <v>5</v>
      </c>
      <c r="I17" s="4">
        <v>5</v>
      </c>
      <c r="J17" s="2" t="s">
        <v>20</v>
      </c>
    </row>
    <row r="18" spans="1:10" ht="24" customHeight="1">
      <c r="A18" s="27"/>
      <c r="B18" s="28"/>
      <c r="C18" s="2" t="s">
        <v>47</v>
      </c>
      <c r="D18" s="4" t="s">
        <v>48</v>
      </c>
      <c r="E18" s="4" t="s">
        <v>49</v>
      </c>
      <c r="F18" s="17" t="s">
        <v>49</v>
      </c>
      <c r="G18" s="18"/>
      <c r="H18" s="4">
        <v>10</v>
      </c>
      <c r="I18" s="4">
        <v>10</v>
      </c>
      <c r="J18" s="2" t="s">
        <v>20</v>
      </c>
    </row>
    <row r="19" spans="1:10" ht="58.5" customHeight="1">
      <c r="A19" s="27"/>
      <c r="B19" s="28"/>
      <c r="C19" s="2" t="s">
        <v>50</v>
      </c>
      <c r="D19" s="4" t="s">
        <v>51</v>
      </c>
      <c r="E19" s="4" t="s">
        <v>52</v>
      </c>
      <c r="F19" s="17" t="s">
        <v>52</v>
      </c>
      <c r="G19" s="18"/>
      <c r="H19" s="4">
        <v>10</v>
      </c>
      <c r="I19" s="4">
        <v>10</v>
      </c>
      <c r="J19" s="2" t="s">
        <v>20</v>
      </c>
    </row>
    <row r="20" spans="1:10" ht="93" customHeight="1">
      <c r="A20" s="27"/>
      <c r="B20" s="28" t="s">
        <v>53</v>
      </c>
      <c r="C20" s="7" t="s">
        <v>54</v>
      </c>
      <c r="D20" s="4" t="s">
        <v>55</v>
      </c>
      <c r="E20" s="8" t="s">
        <v>56</v>
      </c>
      <c r="F20" s="21" t="s">
        <v>57</v>
      </c>
      <c r="G20" s="22"/>
      <c r="H20" s="4">
        <v>15</v>
      </c>
      <c r="I20" s="2">
        <v>14</v>
      </c>
      <c r="J20" s="4" t="s">
        <v>58</v>
      </c>
    </row>
    <row r="21" spans="1:10" ht="192.75" customHeight="1">
      <c r="A21" s="27"/>
      <c r="B21" s="28"/>
      <c r="C21" s="7" t="s">
        <v>59</v>
      </c>
      <c r="D21" s="4" t="s">
        <v>60</v>
      </c>
      <c r="E21" s="8" t="s">
        <v>56</v>
      </c>
      <c r="F21" s="21" t="s">
        <v>61</v>
      </c>
      <c r="G21" s="22"/>
      <c r="H21" s="4">
        <v>15</v>
      </c>
      <c r="I21" s="2">
        <v>14</v>
      </c>
      <c r="J21" s="4" t="s">
        <v>58</v>
      </c>
    </row>
    <row r="22" spans="1:10" ht="28.5">
      <c r="A22" s="27"/>
      <c r="B22" s="28"/>
      <c r="C22" s="7" t="s">
        <v>62</v>
      </c>
      <c r="D22" s="4" t="s">
        <v>63</v>
      </c>
      <c r="E22" s="4"/>
      <c r="F22" s="19" t="s">
        <v>63</v>
      </c>
      <c r="G22" s="20"/>
      <c r="H22" s="4"/>
      <c r="I22" s="2"/>
      <c r="J22" s="2"/>
    </row>
    <row r="23" spans="1:10" ht="28.5">
      <c r="A23" s="27"/>
      <c r="B23" s="28"/>
      <c r="C23" s="7" t="s">
        <v>64</v>
      </c>
      <c r="D23" s="4" t="s">
        <v>63</v>
      </c>
      <c r="E23" s="4"/>
      <c r="F23" s="19" t="s">
        <v>63</v>
      </c>
      <c r="G23" s="20"/>
      <c r="H23" s="4"/>
      <c r="I23" s="2"/>
      <c r="J23" s="2"/>
    </row>
    <row r="24" spans="1:10" ht="57">
      <c r="A24" s="27"/>
      <c r="B24" s="7" t="s">
        <v>65</v>
      </c>
      <c r="C24" s="7" t="s">
        <v>66</v>
      </c>
      <c r="D24" s="4" t="s">
        <v>67</v>
      </c>
      <c r="E24" s="2" t="s">
        <v>68</v>
      </c>
      <c r="F24" s="23">
        <v>1</v>
      </c>
      <c r="G24" s="20"/>
      <c r="H24" s="4">
        <v>10</v>
      </c>
      <c r="I24" s="2">
        <v>9</v>
      </c>
      <c r="J24" s="4" t="s">
        <v>69</v>
      </c>
    </row>
    <row r="25" spans="1:10">
      <c r="A25" s="24" t="s">
        <v>70</v>
      </c>
      <c r="B25" s="24"/>
      <c r="C25" s="24"/>
      <c r="D25" s="24"/>
      <c r="E25" s="24"/>
      <c r="F25" s="24"/>
      <c r="G25" s="24"/>
      <c r="H25" s="9">
        <v>100</v>
      </c>
      <c r="I25" s="9">
        <f>SUM(I15:I24)+J8</f>
        <v>97</v>
      </c>
      <c r="J25" s="2"/>
    </row>
    <row r="26" spans="1:10" ht="161.1" customHeight="1">
      <c r="A26" s="25" t="s">
        <v>71</v>
      </c>
      <c r="B26" s="26"/>
      <c r="C26" s="26"/>
      <c r="D26" s="26"/>
      <c r="E26" s="26"/>
      <c r="F26" s="26"/>
      <c r="G26" s="26"/>
      <c r="H26" s="26"/>
      <c r="I26" s="26"/>
      <c r="J26" s="26"/>
    </row>
  </sheetData>
  <sheetProtection formatCells="0" insertHyperlinks="0" autoFilter="0"/>
  <mergeCells count="33">
    <mergeCell ref="F22:G22"/>
    <mergeCell ref="F23:G23"/>
    <mergeCell ref="F24:G24"/>
    <mergeCell ref="A25:G25"/>
    <mergeCell ref="A26:J26"/>
    <mergeCell ref="A14:A24"/>
    <mergeCell ref="B15:B19"/>
    <mergeCell ref="B20:B23"/>
    <mergeCell ref="C16:C17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12:A13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 isMergeTasksAutoUpdate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2020-04-24T02:17:00Z</cp:lastPrinted>
  <dcterms:created xsi:type="dcterms:W3CDTF">2015-06-06T18:17:00Z</dcterms:created>
  <dcterms:modified xsi:type="dcterms:W3CDTF">2023-06-07T03:25:39Z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0A591BF5175D430890E090C9D8F5AA64_12</vt:lpwstr>
  </property>
</Properties>
</file>