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<sst xmlns="http://schemas.openxmlformats.org/spreadsheetml/2006/main" count="112" uniqueCount="86">
  <si>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</si>
  <si>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</si>
  <si>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</si>
  <si>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</si>
  <si>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>信息化运维项目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</si>
  <si>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</si>
  <si>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</si>
  <si>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</si>
  <si>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</si>
  <si>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</si>
  <si>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朱正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</si>
  <si>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</si>
  <si>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</si>
  <si>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</si>
  <si>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</si>
  <si>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</si>
  <si>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</si>
  <si>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</si>
  <si>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</si>
  <si>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</si>
  <si>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</si>
  <si>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</si>
  <si>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</si>
  <si>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</si>
  <si>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</si>
  <si>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</si>
  <si>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</si>
  <si>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保证系统的持续、可靠、安全运行。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</si>
  <si>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</si>
  <si>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</si>
  <si>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</si>
  <si>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</si>
  <si>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</si>
  <si>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</si>
  <si>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</si>
  <si>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</si>
  <si>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
出
指
标
(50分)</t>
  </si>
  <si>
    <t>数量指标</t>
  </si>
  <si>
    <t>软件维护</t>
  </si>
  <si>
    <t>27套</t>
  </si>
  <si>
    <t>质量指标</t>
  </si>
  <si>
    <t>验收合格率</t>
  </si>
  <si>
    <t>系统正常运行率</t>
  </si>
  <si>
    <t>≥95%</t>
  </si>
  <si>
    <t>系统故障率</t>
  </si>
  <si>
    <t>≤1%</t>
  </si>
  <si>
    <t>故障响应时间</t>
  </si>
  <si>
    <t>≤15分钟</t>
  </si>
  <si>
    <t>故障排除率</t>
  </si>
  <si>
    <t>≥97%</t>
  </si>
  <si>
    <t>时效指标</t>
  </si>
  <si>
    <t>需求方案设计时间</t>
  </si>
  <si>
    <t>2022年3月前</t>
  </si>
  <si>
    <t>招标采购时间</t>
  </si>
  <si>
    <t>2022年9月前</t>
  </si>
  <si>
    <t>验收时间</t>
  </si>
  <si>
    <t>2023年2月底前</t>
  </si>
  <si>
    <t>故障修复响应时间</t>
  </si>
  <si>
    <t>≤1小时</t>
  </si>
  <si>
    <t>系统维护成本增长率</t>
  </si>
  <si>
    <t>≤20分钟</t>
  </si>
  <si>
    <t>成本指标</t>
  </si>
  <si>
    <t>项目预算控制数</t>
  </si>
  <si>
    <t>2291.95984万元</t>
  </si>
  <si>
    <t>2289.83129万元</t>
  </si>
  <si>
    <t>年度维护成本增长率</t>
  </si>
  <si>
    <t>≤10%</t>
  </si>
  <si>
    <t>效果指标(30分)</t>
  </si>
  <si>
    <t>经济效益
指标</t>
  </si>
  <si>
    <t>集约化建设经济效益显著</t>
  </si>
  <si>
    <t>显著</t>
  </si>
  <si>
    <t>社会效益
指标</t>
  </si>
  <si>
    <t>保障重要时期网络信息安全</t>
  </si>
  <si>
    <t>得到保障</t>
  </si>
  <si>
    <t>支撑材料不够全面，量化程度有待加强</t>
  </si>
  <si>
    <t>可持续影响指标</t>
  </si>
  <si>
    <t>提高市卫建委电子政务系统使用效率</t>
  </si>
  <si>
    <t>显著提高</t>
  </si>
  <si>
    <t>生态效益指标</t>
  </si>
  <si>
    <t>无</t>
  </si>
  <si>
    <t>满意度
指标
（10分）</t>
  </si>
  <si>
    <t>服务对象满意度指标</t>
  </si>
  <si>
    <t>使用人员满意度</t>
  </si>
  <si>
    <t>缺少满意度调查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</si>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</sst>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29210</xdr:rowOff>
    </xdr:from>
    <xdr:to>
      <xdr:col>3</xdr:col>
      <xdr:colOff>1333500</xdr:colOff>
      <xdr:row>6</xdr:row>
      <xdr:rowOff>343535</xdr:rowOff>
    </xdr:to>
    <xdr:sp>
      <xdr:nvSpPr>
        <xdr:cNvPr id="1028" name="直接箭头连接符 1"/>
        <xdr:cNvSpPr/>
      </xdr:nvSpPr>
      <xdr:spPr>
        <a:xfrm>
          <a:off x="1967865" y="1804035"/>
          <a:ext cx="1296035" cy="314325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Normal="100" topLeftCell="A28" workbookViewId="0">
      <selection activeCell="I31" sqref="I31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24.0833333333333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83366939</v>
      </c>
      <c r="I6" s="6"/>
      <c r="J6" s="6"/>
    </row>
    <row r="7" ht="30.7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2320.76984</v>
      </c>
      <c r="F8" s="4">
        <v>2291.95984</v>
      </c>
      <c r="G8" s="4">
        <v>2289.83129</v>
      </c>
      <c r="H8" s="4">
        <v>10</v>
      </c>
      <c r="I8" s="20">
        <f>G8/F8</f>
        <v>0.999071296990963</v>
      </c>
      <c r="J8" s="21">
        <f>10*I8</f>
        <v>9.99071296990963</v>
      </c>
    </row>
    <row r="9" ht="30.75" spans="1:10">
      <c r="A9" s="7"/>
      <c r="B9" s="7"/>
      <c r="C9" s="7"/>
      <c r="D9" s="9" t="s">
        <v>20</v>
      </c>
      <c r="E9" s="4">
        <v>2320.76984</v>
      </c>
      <c r="F9" s="4">
        <v>2291.95984</v>
      </c>
      <c r="G9" s="4">
        <v>2289.83129</v>
      </c>
      <c r="H9" s="4" t="s">
        <v>21</v>
      </c>
      <c r="I9" s="20">
        <f>G9/F9</f>
        <v>0.999071296990963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/>
      <c r="F10" s="4">
        <v>0</v>
      </c>
      <c r="G10" s="4">
        <v>0</v>
      </c>
      <c r="H10" s="4" t="s">
        <v>21</v>
      </c>
      <c r="I10" s="20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/>
      <c r="F11" s="4">
        <v>0</v>
      </c>
      <c r="G11" s="4">
        <v>0</v>
      </c>
      <c r="H11" s="4" t="s">
        <v>21</v>
      </c>
      <c r="I11" s="20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0.75" spans="1:10">
      <c r="A14" s="10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15.75" spans="1:10">
      <c r="A15" s="10"/>
      <c r="B15" s="11" t="s">
        <v>36</v>
      </c>
      <c r="C15" s="4" t="s">
        <v>37</v>
      </c>
      <c r="D15" s="4" t="s">
        <v>38</v>
      </c>
      <c r="E15" s="12" t="s">
        <v>39</v>
      </c>
      <c r="F15" s="12" t="s">
        <v>39</v>
      </c>
      <c r="G15" s="12"/>
      <c r="H15" s="13">
        <v>10</v>
      </c>
      <c r="I15" s="13">
        <v>10</v>
      </c>
      <c r="J15" s="4"/>
    </row>
    <row r="16" ht="15.75" spans="1:10">
      <c r="A16" s="10"/>
      <c r="B16" s="11"/>
      <c r="C16" s="4" t="s">
        <v>40</v>
      </c>
      <c r="D16" s="4" t="s">
        <v>41</v>
      </c>
      <c r="E16" s="14">
        <v>1</v>
      </c>
      <c r="F16" s="15">
        <v>1</v>
      </c>
      <c r="G16" s="15"/>
      <c r="H16" s="12">
        <v>5</v>
      </c>
      <c r="I16" s="12">
        <v>5</v>
      </c>
      <c r="J16" s="4"/>
    </row>
    <row r="17" ht="15.75" spans="1:10">
      <c r="A17" s="10"/>
      <c r="B17" s="11"/>
      <c r="C17" s="4"/>
      <c r="D17" s="4" t="s">
        <v>42</v>
      </c>
      <c r="E17" s="4" t="s">
        <v>43</v>
      </c>
      <c r="F17" s="12" t="s">
        <v>43</v>
      </c>
      <c r="G17" s="12"/>
      <c r="H17" s="12">
        <v>5</v>
      </c>
      <c r="I17" s="12">
        <v>5</v>
      </c>
      <c r="J17" s="4"/>
    </row>
    <row r="18" ht="15.75" spans="1:10">
      <c r="A18" s="10"/>
      <c r="B18" s="11"/>
      <c r="C18" s="4"/>
      <c r="D18" s="4" t="s">
        <v>44</v>
      </c>
      <c r="E18" s="4" t="s">
        <v>45</v>
      </c>
      <c r="F18" s="12" t="s">
        <v>45</v>
      </c>
      <c r="G18" s="12"/>
      <c r="H18" s="12">
        <v>2</v>
      </c>
      <c r="I18" s="12">
        <v>2</v>
      </c>
      <c r="J18" s="4"/>
    </row>
    <row r="19" ht="15.75" spans="1:10">
      <c r="A19" s="10"/>
      <c r="B19" s="11"/>
      <c r="C19" s="4"/>
      <c r="D19" s="4" t="s">
        <v>46</v>
      </c>
      <c r="E19" s="4" t="s">
        <v>47</v>
      </c>
      <c r="F19" s="12" t="s">
        <v>47</v>
      </c>
      <c r="G19" s="12"/>
      <c r="H19" s="13">
        <v>4</v>
      </c>
      <c r="I19" s="13">
        <v>4</v>
      </c>
      <c r="J19" s="4"/>
    </row>
    <row r="20" ht="15.75" spans="1:10">
      <c r="A20" s="10"/>
      <c r="B20" s="11"/>
      <c r="C20" s="4"/>
      <c r="D20" s="4" t="s">
        <v>48</v>
      </c>
      <c r="E20" s="12" t="s">
        <v>49</v>
      </c>
      <c r="F20" s="12" t="s">
        <v>49</v>
      </c>
      <c r="G20" s="12"/>
      <c r="H20" s="12">
        <v>4</v>
      </c>
      <c r="I20" s="12">
        <v>4</v>
      </c>
      <c r="J20" s="4"/>
    </row>
    <row r="21" ht="15.75" spans="1:10">
      <c r="A21" s="10"/>
      <c r="B21" s="11"/>
      <c r="C21" s="4" t="s">
        <v>50</v>
      </c>
      <c r="D21" s="4" t="s">
        <v>51</v>
      </c>
      <c r="E21" s="12" t="s">
        <v>52</v>
      </c>
      <c r="F21" s="12" t="s">
        <v>52</v>
      </c>
      <c r="G21" s="12"/>
      <c r="H21" s="12">
        <v>2</v>
      </c>
      <c r="I21" s="12">
        <v>2</v>
      </c>
      <c r="J21" s="4"/>
    </row>
    <row r="22" ht="24" customHeight="1" spans="1:10">
      <c r="A22" s="10"/>
      <c r="B22" s="11"/>
      <c r="C22" s="4"/>
      <c r="D22" s="4" t="s">
        <v>53</v>
      </c>
      <c r="E22" s="12" t="s">
        <v>54</v>
      </c>
      <c r="F22" s="12" t="s">
        <v>54</v>
      </c>
      <c r="G22" s="12"/>
      <c r="H22" s="12">
        <v>2</v>
      </c>
      <c r="I22" s="12">
        <v>2</v>
      </c>
      <c r="J22" s="4"/>
    </row>
    <row r="23" ht="24" customHeight="1" spans="1:10">
      <c r="A23" s="10"/>
      <c r="B23" s="11"/>
      <c r="C23" s="4"/>
      <c r="D23" s="4" t="s">
        <v>55</v>
      </c>
      <c r="E23" s="12" t="s">
        <v>56</v>
      </c>
      <c r="F23" s="12" t="s">
        <v>56</v>
      </c>
      <c r="G23" s="12"/>
      <c r="H23" s="12">
        <v>2</v>
      </c>
      <c r="I23" s="12">
        <v>2</v>
      </c>
      <c r="J23" s="4"/>
    </row>
    <row r="24" ht="24" customHeight="1" spans="1:10">
      <c r="A24" s="10"/>
      <c r="B24" s="11"/>
      <c r="C24" s="4"/>
      <c r="D24" s="4" t="s">
        <v>57</v>
      </c>
      <c r="E24" s="4" t="s">
        <v>58</v>
      </c>
      <c r="F24" s="12" t="s">
        <v>58</v>
      </c>
      <c r="G24" s="12"/>
      <c r="H24" s="12">
        <v>2</v>
      </c>
      <c r="I24" s="12">
        <v>2</v>
      </c>
      <c r="J24" s="4"/>
    </row>
    <row r="25" ht="24" customHeight="1" spans="1:10">
      <c r="A25" s="10"/>
      <c r="B25" s="11"/>
      <c r="C25" s="4"/>
      <c r="D25" s="4" t="s">
        <v>59</v>
      </c>
      <c r="E25" s="4" t="s">
        <v>60</v>
      </c>
      <c r="F25" s="12" t="s">
        <v>60</v>
      </c>
      <c r="G25" s="12"/>
      <c r="H25" s="12">
        <v>2</v>
      </c>
      <c r="I25" s="12">
        <v>2</v>
      </c>
      <c r="J25" s="4"/>
    </row>
    <row r="26" ht="24" customHeight="1" spans="1:10">
      <c r="A26" s="10"/>
      <c r="B26" s="11"/>
      <c r="C26" s="4" t="s">
        <v>61</v>
      </c>
      <c r="D26" s="4" t="s">
        <v>62</v>
      </c>
      <c r="E26" s="4" t="s">
        <v>63</v>
      </c>
      <c r="F26" s="7" t="s">
        <v>64</v>
      </c>
      <c r="G26" s="7"/>
      <c r="H26" s="12">
        <v>5</v>
      </c>
      <c r="I26" s="12">
        <v>5</v>
      </c>
      <c r="J26" s="4"/>
    </row>
    <row r="27" ht="15.75" spans="1:10">
      <c r="A27" s="10"/>
      <c r="B27" s="11"/>
      <c r="C27" s="4"/>
      <c r="D27" s="4" t="s">
        <v>65</v>
      </c>
      <c r="E27" s="12" t="s">
        <v>66</v>
      </c>
      <c r="F27" s="16" t="s">
        <v>66</v>
      </c>
      <c r="G27" s="16"/>
      <c r="H27" s="12">
        <v>5</v>
      </c>
      <c r="I27" s="12">
        <v>5</v>
      </c>
      <c r="J27" s="4"/>
    </row>
    <row r="28" ht="30.75" spans="1:10">
      <c r="A28" s="10"/>
      <c r="B28" s="11" t="s">
        <v>67</v>
      </c>
      <c r="C28" s="11" t="s">
        <v>68</v>
      </c>
      <c r="D28" s="4" t="s">
        <v>69</v>
      </c>
      <c r="E28" s="4" t="s">
        <v>70</v>
      </c>
      <c r="F28" s="12" t="s">
        <v>70</v>
      </c>
      <c r="G28" s="12"/>
      <c r="H28" s="12">
        <v>10</v>
      </c>
      <c r="I28" s="12">
        <v>9</v>
      </c>
      <c r="J28" s="4"/>
    </row>
    <row r="29" ht="45.75" spans="1:10">
      <c r="A29" s="10"/>
      <c r="B29" s="11"/>
      <c r="C29" s="11" t="s">
        <v>71</v>
      </c>
      <c r="D29" s="7" t="s">
        <v>72</v>
      </c>
      <c r="E29" s="4" t="s">
        <v>73</v>
      </c>
      <c r="F29" s="12" t="s">
        <v>73</v>
      </c>
      <c r="G29" s="12"/>
      <c r="H29" s="12">
        <v>10</v>
      </c>
      <c r="I29" s="12">
        <v>9</v>
      </c>
      <c r="J29" s="7" t="s">
        <v>74</v>
      </c>
    </row>
    <row r="30" ht="45.75" spans="1:10">
      <c r="A30" s="10"/>
      <c r="B30" s="11"/>
      <c r="C30" s="11" t="s">
        <v>75</v>
      </c>
      <c r="D30" s="7" t="s">
        <v>76</v>
      </c>
      <c r="E30" s="4" t="s">
        <v>77</v>
      </c>
      <c r="F30" s="12" t="s">
        <v>77</v>
      </c>
      <c r="G30" s="12"/>
      <c r="H30" s="12">
        <v>10</v>
      </c>
      <c r="I30" s="12">
        <v>9</v>
      </c>
      <c r="J30" s="7" t="s">
        <v>74</v>
      </c>
    </row>
    <row r="31" ht="30.75" spans="1:10">
      <c r="A31" s="10"/>
      <c r="B31" s="11"/>
      <c r="C31" s="11" t="s">
        <v>78</v>
      </c>
      <c r="D31" s="4" t="s">
        <v>79</v>
      </c>
      <c r="E31" s="4" t="s">
        <v>79</v>
      </c>
      <c r="F31" s="4" t="s">
        <v>79</v>
      </c>
      <c r="G31" s="4"/>
      <c r="H31" s="7"/>
      <c r="I31" s="4"/>
      <c r="J31" s="7"/>
    </row>
    <row r="32" ht="60.75" spans="1:10">
      <c r="A32" s="10"/>
      <c r="B32" s="11" t="s">
        <v>80</v>
      </c>
      <c r="C32" s="11" t="s">
        <v>81</v>
      </c>
      <c r="D32" s="4" t="s">
        <v>82</v>
      </c>
      <c r="E32" s="4" t="s">
        <v>43</v>
      </c>
      <c r="F32" s="4" t="s">
        <v>43</v>
      </c>
      <c r="G32" s="4"/>
      <c r="H32" s="7">
        <v>10</v>
      </c>
      <c r="I32" s="4">
        <v>8</v>
      </c>
      <c r="J32" s="7" t="s">
        <v>83</v>
      </c>
    </row>
    <row r="33" ht="15.75" spans="1:10">
      <c r="A33" s="17" t="s">
        <v>84</v>
      </c>
      <c r="B33" s="17"/>
      <c r="C33" s="17"/>
      <c r="D33" s="17"/>
      <c r="E33" s="17"/>
      <c r="F33" s="17"/>
      <c r="G33" s="17"/>
      <c r="H33" s="17">
        <v>100</v>
      </c>
      <c r="I33" s="22">
        <f>SUM(I15:I32)+J8</f>
        <v>94.9907129699096</v>
      </c>
      <c r="J33" s="4"/>
    </row>
    <row r="34" ht="161" customHeight="1" spans="1:10">
      <c r="A34" s="18" t="s">
        <v>85</v>
      </c>
      <c r="B34" s="19"/>
      <c r="C34" s="19"/>
      <c r="D34" s="19"/>
      <c r="E34" s="19"/>
      <c r="F34" s="19"/>
      <c r="G34" s="19"/>
      <c r="H34" s="19"/>
      <c r="I34" s="19"/>
      <c r="J34" s="19"/>
    </row>
  </sheetData>
  <mergeCells count="4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2:A13"/>
    <mergeCell ref="A14:A32"/>
    <mergeCell ref="B15:B27"/>
    <mergeCell ref="B28:B30"/>
    <mergeCell ref="C16:C20"/>
    <mergeCell ref="C21:C25"/>
    <mergeCell ref="C26:C27"/>
    <mergeCell ref="A7:C11"/>
  </mergeCells>
  <pageMargins left="0.708661417322835" right="0.511811023622047" top="0.551181102362205" bottom="0.551181102362205" header="0.31496062992126" footer="0.31496062992126"/>
  <pageSetup paperSize="9" scale="9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2015-06-06T10:17:00Z</dcterms:created>
  <cp:lastPrinted>2020-04-23T18:17:00Z</cp:lastPrinted>
  <dcterms:modified xsi:type="dcterms:W3CDTF">2023-05-11T14:39:27Z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commondata">
    <vt:lpwstr>eyJoZGlkIjoiMmEyYWIyMGVkODVmODU1YTU2YWIzYTc1NjE3ZmFjMzEifQ==</vt:lpwstr>
  </property>
  <property fmtid="{D5CDD505-2E9C-101B-9397-08002B2CF9AE}" pid="4" name="ICV">
    <vt:lpwstr>A00D17EC361F4D9B97D5D1304B97FF3D_13</vt:lpwstr>
  </property>
</Properties>
</file>