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Sheet1!$A$1:$J$33</definedName>
  </definedNames>
  <calcPr calcId="144525"/>
</workbook>
</file>

<file path=xl/sharedStrings.xml><?xml version="1.0" encoding="utf-8"?>
<sst xmlns="http://schemas.openxmlformats.org/spreadsheetml/2006/main" count="103" uniqueCount="86">
  <si>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</si>
  <si>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</si>
  <si>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</si>
  <si>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</si>
  <si>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诊断相关组（DRGs）与预定额（PPS）支付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</si>
  <si>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</si>
  <si>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</si>
  <si>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</si>
  <si>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</si>
  <si>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</si>
  <si>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琚文胜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</si>
  <si>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</si>
  <si>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</si>
  <si>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</si>
  <si>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</si>
  <si>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</si>
  <si>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</si>
  <si>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</si>
  <si>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</si>
  <si>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</si>
  <si>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</si>
  <si>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</si>
  <si>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</si>
  <si>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</si>
  <si>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</si>
  <si>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</si>
  <si>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</si>
  <si>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目标一：开展2022年度住院病案首页督导检查工作，完成2021年督导检查总结培训
目标二：定期撰写全市医疗机构运行情况分析报告
目标三：做好DRG基础性工作（如标准编制、维护；分组规则维护等）</t>
  </si>
  <si>
    <t>1.完成2022年度住院病案首页信息督导检查工作，完成2021年督导检查总结培训；2.撰写完成3份医疗机构运行情况分析报告；3.定期做好如标准编制、维护和分组规则维护等工作。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</si>
  <si>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</si>
  <si>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</si>
  <si>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</si>
  <si>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</si>
  <si>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</si>
  <si>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</si>
  <si>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</si>
  <si>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</si>
  <si>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</si>
  <si>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</si>
  <si>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1.完成2021年督导检查总结培训，开展2022年度住院病案首页督导检查。</t>
  </si>
  <si>
    <t>2次</t>
  </si>
  <si>
    <t>2.分析报告撰写</t>
  </si>
  <si>
    <t>3份</t>
  </si>
  <si>
    <t>3.DRG基础性工作，如标准编制、维护分组规则维护</t>
  </si>
  <si>
    <t>每年一次</t>
  </si>
  <si>
    <t>3次</t>
  </si>
  <si>
    <t>质量指标</t>
  </si>
  <si>
    <t>1.准确规范性</t>
  </si>
  <si>
    <t>分析报告数据准确</t>
  </si>
  <si>
    <t>2022年住院病案首页数据市属22家医院病历上报正确率由55.30%上升至57.68%。</t>
  </si>
  <si>
    <t>2.及时有效性</t>
  </si>
  <si>
    <t>更新维护及时</t>
  </si>
  <si>
    <t>2022年维护疾病分类和手术操作分类字典库3次。</t>
  </si>
  <si>
    <t>3.重要性</t>
  </si>
  <si>
    <t>继续做好DRG持续优化，数据标准持续更新，数据质量持续提高</t>
  </si>
  <si>
    <t>2022年绩效平台DRG分组规则升级1次。</t>
  </si>
  <si>
    <t>时效指标</t>
  </si>
  <si>
    <t>召开2021年督导检查总结培训会</t>
  </si>
  <si>
    <t>2022年1月-6月</t>
  </si>
  <si>
    <t>召开2022年督导检查布置培训会</t>
  </si>
  <si>
    <t>2022年1月-10月</t>
  </si>
  <si>
    <t>DRG标准维护和分组规则维护</t>
  </si>
  <si>
    <t>2022年1-12月</t>
  </si>
  <si>
    <t>成本指标</t>
  </si>
  <si>
    <t>项目成本</t>
  </si>
  <si>
    <t>84.90万元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</si>
  <si>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</si>
  <si>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</si>
  <si>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促进经济效益</t>
  </si>
  <si>
    <t>服务于医保付费制度改革，节约医疗成本</t>
  </si>
  <si>
    <t>服务于我市医院住院医疗服务绩效评价工作；并为我市CHS-DRG付费改革提供数据支持</t>
  </si>
  <si>
    <t>支撑材料不够全面，量化程度有待加强</t>
  </si>
  <si>
    <t>社会效益
指标</t>
  </si>
  <si>
    <t>提升社会效益</t>
  </si>
  <si>
    <t>服务医疗管理</t>
  </si>
  <si>
    <t>服务于医疗精细化管理，为科学决策提供数据支撑</t>
  </si>
  <si>
    <t>生态效益
指标</t>
  </si>
  <si>
    <t>-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</si>
  <si>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</si>
  <si>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</si>
  <si>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</si>
  <si>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上级卫生管理部门满意度</t>
  </si>
  <si>
    <t>≥90%</t>
  </si>
  <si>
    <t>缺少满意度调查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</si>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</sst>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57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Normal="100" workbookViewId="0">
      <selection activeCell="A3" sqref="A3:J3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4" t="s">
        <v>5</v>
      </c>
      <c r="B5" s="4"/>
      <c r="C5" s="4"/>
      <c r="D5" s="4" t="s">
        <v>6</v>
      </c>
      <c r="E5" s="4"/>
      <c r="F5" s="6"/>
      <c r="G5" s="4" t="s">
        <v>7</v>
      </c>
      <c r="H5" s="7" t="s">
        <v>8</v>
      </c>
      <c r="I5" s="7"/>
      <c r="J5" s="7"/>
    </row>
    <row r="6" ht="20.1" customHeight="1" spans="1:10">
      <c r="A6" s="4" t="s">
        <v>9</v>
      </c>
      <c r="B6" s="4"/>
      <c r="C6" s="4"/>
      <c r="D6" s="4" t="s">
        <v>10</v>
      </c>
      <c r="E6" s="4"/>
      <c r="F6" s="6"/>
      <c r="G6" s="4" t="s">
        <v>11</v>
      </c>
      <c r="H6" s="7">
        <v>83366967</v>
      </c>
      <c r="I6" s="7"/>
      <c r="J6" s="7"/>
    </row>
    <row r="7" ht="28.5" spans="1:10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</row>
    <row r="8" ht="20.1" customHeight="1" spans="1:10">
      <c r="A8" s="8"/>
      <c r="B8" s="8"/>
      <c r="C8" s="8"/>
      <c r="D8" s="9" t="s">
        <v>19</v>
      </c>
      <c r="E8" s="4">
        <v>84.9</v>
      </c>
      <c r="F8" s="4">
        <v>84.9</v>
      </c>
      <c r="G8" s="4">
        <v>84.9</v>
      </c>
      <c r="H8" s="4">
        <v>10</v>
      </c>
      <c r="I8" s="37">
        <f>G8/F8</f>
        <v>1</v>
      </c>
      <c r="J8" s="8">
        <f>10*I8</f>
        <v>10</v>
      </c>
    </row>
    <row r="9" ht="42.75" spans="1:10">
      <c r="A9" s="8"/>
      <c r="B9" s="8"/>
      <c r="C9" s="8"/>
      <c r="D9" s="10" t="s">
        <v>20</v>
      </c>
      <c r="E9" s="4">
        <v>84.9</v>
      </c>
      <c r="F9" s="4">
        <v>84.9</v>
      </c>
      <c r="G9" s="4">
        <v>84.9</v>
      </c>
      <c r="H9" s="4" t="s">
        <v>21</v>
      </c>
      <c r="I9" s="37">
        <f>G9/F9</f>
        <v>1</v>
      </c>
      <c r="J9" s="8" t="s">
        <v>21</v>
      </c>
    </row>
    <row r="10" ht="24.95" customHeight="1" spans="1:10">
      <c r="A10" s="8"/>
      <c r="B10" s="8"/>
      <c r="C10" s="8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37" t="e">
        <f>G10/F10</f>
        <v>#DIV/0!</v>
      </c>
      <c r="J10" s="8" t="s">
        <v>21</v>
      </c>
    </row>
    <row r="11" ht="18.95" customHeight="1" spans="1:10">
      <c r="A11" s="8"/>
      <c r="B11" s="8"/>
      <c r="C11" s="8"/>
      <c r="D11" s="6" t="s">
        <v>23</v>
      </c>
      <c r="E11" s="4">
        <v>0</v>
      </c>
      <c r="F11" s="4">
        <v>0</v>
      </c>
      <c r="G11" s="4">
        <v>0</v>
      </c>
      <c r="H11" s="4" t="s">
        <v>21</v>
      </c>
      <c r="I11" s="37" t="e">
        <f>G11/F11</f>
        <v>#DIV/0!</v>
      </c>
      <c r="J11" s="8" t="s">
        <v>21</v>
      </c>
    </row>
    <row r="12" ht="26.1" customHeight="1" spans="1:10">
      <c r="A12" s="11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1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28.5" spans="1:10">
      <c r="A14" s="11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57" spans="1:10">
      <c r="A15" s="11"/>
      <c r="B15" s="12" t="s">
        <v>37</v>
      </c>
      <c r="C15" s="13" t="s">
        <v>38</v>
      </c>
      <c r="D15" s="10" t="s">
        <v>39</v>
      </c>
      <c r="E15" s="4" t="s">
        <v>40</v>
      </c>
      <c r="F15" s="14" t="s">
        <v>40</v>
      </c>
      <c r="G15" s="15"/>
      <c r="H15" s="16">
        <v>10</v>
      </c>
      <c r="I15" s="16">
        <v>10</v>
      </c>
      <c r="J15" s="16"/>
    </row>
    <row r="16" spans="1:10">
      <c r="A16" s="11"/>
      <c r="B16" s="17"/>
      <c r="C16" s="18"/>
      <c r="D16" s="6" t="s">
        <v>41</v>
      </c>
      <c r="E16" s="4" t="s">
        <v>42</v>
      </c>
      <c r="F16" s="14" t="s">
        <v>42</v>
      </c>
      <c r="G16" s="15"/>
      <c r="H16" s="19"/>
      <c r="I16" s="19"/>
      <c r="J16" s="19"/>
    </row>
    <row r="17" ht="51" customHeight="1" spans="1:10">
      <c r="A17" s="11"/>
      <c r="B17" s="17"/>
      <c r="C17" s="20"/>
      <c r="D17" s="10" t="s">
        <v>43</v>
      </c>
      <c r="E17" s="8" t="s">
        <v>44</v>
      </c>
      <c r="F17" s="4" t="s">
        <v>45</v>
      </c>
      <c r="G17" s="4"/>
      <c r="H17" s="21"/>
      <c r="I17" s="21"/>
      <c r="J17" s="21"/>
    </row>
    <row r="18" ht="65.1" customHeight="1" spans="1:10">
      <c r="A18" s="11"/>
      <c r="B18" s="17"/>
      <c r="C18" s="18" t="s">
        <v>46</v>
      </c>
      <c r="D18" s="10" t="s">
        <v>47</v>
      </c>
      <c r="E18" s="10" t="s">
        <v>48</v>
      </c>
      <c r="F18" s="22" t="s">
        <v>49</v>
      </c>
      <c r="G18" s="23"/>
      <c r="H18" s="16">
        <v>20</v>
      </c>
      <c r="I18" s="16">
        <v>20</v>
      </c>
      <c r="J18" s="8"/>
    </row>
    <row r="19" ht="38.1" customHeight="1" spans="1:10">
      <c r="A19" s="11"/>
      <c r="B19" s="17"/>
      <c r="C19" s="18"/>
      <c r="D19" s="10" t="s">
        <v>50</v>
      </c>
      <c r="E19" s="10" t="s">
        <v>51</v>
      </c>
      <c r="F19" s="22" t="s">
        <v>52</v>
      </c>
      <c r="G19" s="23"/>
      <c r="H19" s="19"/>
      <c r="I19" s="19"/>
      <c r="J19" s="8"/>
    </row>
    <row r="20" ht="57.95" customHeight="1" spans="1:10">
      <c r="A20" s="11"/>
      <c r="B20" s="17"/>
      <c r="C20" s="20"/>
      <c r="D20" s="10" t="s">
        <v>53</v>
      </c>
      <c r="E20" s="10" t="s">
        <v>54</v>
      </c>
      <c r="F20" s="24" t="s">
        <v>55</v>
      </c>
      <c r="G20" s="24"/>
      <c r="H20" s="21"/>
      <c r="I20" s="21"/>
      <c r="J20" s="4"/>
    </row>
    <row r="21" ht="41.1" customHeight="1" spans="1:10">
      <c r="A21" s="11"/>
      <c r="B21" s="17"/>
      <c r="C21" s="18" t="s">
        <v>56</v>
      </c>
      <c r="D21" s="10" t="s">
        <v>57</v>
      </c>
      <c r="E21" s="10" t="s">
        <v>58</v>
      </c>
      <c r="F21" s="25">
        <v>44652</v>
      </c>
      <c r="G21" s="15"/>
      <c r="H21" s="19">
        <v>10</v>
      </c>
      <c r="I21" s="19">
        <v>10</v>
      </c>
      <c r="J21" s="13"/>
    </row>
    <row r="22" ht="41.1" customHeight="1" spans="1:10">
      <c r="A22" s="11"/>
      <c r="B22" s="17"/>
      <c r="C22" s="18"/>
      <c r="D22" s="10" t="s">
        <v>59</v>
      </c>
      <c r="E22" s="10" t="s">
        <v>60</v>
      </c>
      <c r="F22" s="25">
        <v>44743</v>
      </c>
      <c r="G22" s="15"/>
      <c r="H22" s="19"/>
      <c r="I22" s="19"/>
      <c r="J22" s="18"/>
    </row>
    <row r="23" ht="33.95" customHeight="1" spans="1:10">
      <c r="A23" s="11"/>
      <c r="B23" s="17"/>
      <c r="C23" s="20"/>
      <c r="D23" s="10" t="s">
        <v>61</v>
      </c>
      <c r="E23" s="10" t="s">
        <v>62</v>
      </c>
      <c r="F23" s="8" t="s">
        <v>62</v>
      </c>
      <c r="G23" s="8"/>
      <c r="H23" s="21"/>
      <c r="I23" s="21"/>
      <c r="J23" s="20"/>
    </row>
    <row r="24" spans="1:10">
      <c r="A24" s="11"/>
      <c r="B24" s="17"/>
      <c r="C24" s="18" t="s">
        <v>63</v>
      </c>
      <c r="D24" s="16" t="s">
        <v>64</v>
      </c>
      <c r="E24" s="16" t="s">
        <v>65</v>
      </c>
      <c r="F24" s="26" t="s">
        <v>65</v>
      </c>
      <c r="G24" s="27"/>
      <c r="H24" s="8">
        <v>10</v>
      </c>
      <c r="I24" s="8">
        <v>10</v>
      </c>
      <c r="J24" s="4"/>
    </row>
    <row r="25" ht="36" customHeight="1" spans="1:10">
      <c r="A25" s="11"/>
      <c r="B25" s="17"/>
      <c r="C25" s="18"/>
      <c r="D25" s="19"/>
      <c r="E25" s="19"/>
      <c r="F25" s="28"/>
      <c r="G25" s="29"/>
      <c r="H25" s="8"/>
      <c r="I25" s="8"/>
      <c r="J25" s="4"/>
    </row>
    <row r="26" spans="1:10">
      <c r="A26" s="11"/>
      <c r="B26" s="30"/>
      <c r="C26" s="20"/>
      <c r="D26" s="21"/>
      <c r="E26" s="21"/>
      <c r="F26" s="31"/>
      <c r="G26" s="32"/>
      <c r="H26" s="8"/>
      <c r="I26" s="8"/>
      <c r="J26" s="4"/>
    </row>
    <row r="27" ht="68.1" customHeight="1" spans="1:10">
      <c r="A27" s="11"/>
      <c r="B27" s="33" t="s">
        <v>66</v>
      </c>
      <c r="C27" s="33" t="s">
        <v>67</v>
      </c>
      <c r="D27" s="10" t="s">
        <v>68</v>
      </c>
      <c r="E27" s="10" t="s">
        <v>69</v>
      </c>
      <c r="F27" s="10" t="s">
        <v>70</v>
      </c>
      <c r="G27" s="10"/>
      <c r="H27" s="8">
        <v>10</v>
      </c>
      <c r="I27" s="4">
        <v>9</v>
      </c>
      <c r="J27" s="8" t="s">
        <v>71</v>
      </c>
    </row>
    <row r="28" ht="43" customHeight="1" spans="1:10">
      <c r="A28" s="11"/>
      <c r="B28" s="33"/>
      <c r="C28" s="33" t="s">
        <v>72</v>
      </c>
      <c r="D28" s="10" t="s">
        <v>73</v>
      </c>
      <c r="E28" s="10" t="s">
        <v>74</v>
      </c>
      <c r="F28" s="10" t="s">
        <v>75</v>
      </c>
      <c r="G28" s="10"/>
      <c r="H28" s="8">
        <v>20</v>
      </c>
      <c r="I28" s="4">
        <v>19</v>
      </c>
      <c r="J28" s="8" t="s">
        <v>71</v>
      </c>
    </row>
    <row r="29" ht="28.5" spans="1:10">
      <c r="A29" s="11"/>
      <c r="B29" s="33"/>
      <c r="C29" s="33" t="s">
        <v>76</v>
      </c>
      <c r="D29" s="8" t="s">
        <v>77</v>
      </c>
      <c r="E29" s="8" t="s">
        <v>77</v>
      </c>
      <c r="F29" s="8" t="s">
        <v>77</v>
      </c>
      <c r="G29" s="8"/>
      <c r="H29" s="8">
        <v>0</v>
      </c>
      <c r="I29" s="4"/>
      <c r="J29" s="4"/>
    </row>
    <row r="30" ht="28.5" spans="1:10">
      <c r="A30" s="11"/>
      <c r="B30" s="33"/>
      <c r="C30" s="33" t="s">
        <v>78</v>
      </c>
      <c r="D30" s="8" t="s">
        <v>77</v>
      </c>
      <c r="E30" s="8" t="s">
        <v>77</v>
      </c>
      <c r="F30" s="8" t="s">
        <v>77</v>
      </c>
      <c r="G30" s="8"/>
      <c r="H30" s="8">
        <v>0</v>
      </c>
      <c r="I30" s="4"/>
      <c r="J30" s="4"/>
    </row>
    <row r="31" ht="57" spans="1:10">
      <c r="A31" s="11"/>
      <c r="B31" s="33" t="s">
        <v>79</v>
      </c>
      <c r="C31" s="33" t="s">
        <v>80</v>
      </c>
      <c r="D31" s="10" t="s">
        <v>81</v>
      </c>
      <c r="E31" s="10" t="s">
        <v>82</v>
      </c>
      <c r="F31" s="10" t="s">
        <v>82</v>
      </c>
      <c r="G31" s="10"/>
      <c r="H31" s="8">
        <v>10</v>
      </c>
      <c r="I31" s="4">
        <v>8</v>
      </c>
      <c r="J31" s="8" t="s">
        <v>83</v>
      </c>
    </row>
    <row r="32" spans="1:10">
      <c r="A32" s="34" t="s">
        <v>84</v>
      </c>
      <c r="B32" s="34"/>
      <c r="C32" s="34"/>
      <c r="D32" s="34"/>
      <c r="E32" s="34"/>
      <c r="F32" s="34"/>
      <c r="G32" s="34"/>
      <c r="H32" s="34">
        <v>100</v>
      </c>
      <c r="I32" s="34">
        <f>SUM(I15:I31)+J8</f>
        <v>96</v>
      </c>
      <c r="J32" s="4"/>
    </row>
    <row r="33" ht="161.1" customHeight="1" spans="1:10">
      <c r="A33" s="35" t="s">
        <v>85</v>
      </c>
      <c r="B33" s="36"/>
      <c r="C33" s="36"/>
      <c r="D33" s="36"/>
      <c r="E33" s="36"/>
      <c r="F33" s="36"/>
      <c r="G33" s="36"/>
      <c r="H33" s="36"/>
      <c r="I33" s="36"/>
      <c r="J33" s="36"/>
    </row>
  </sheetData>
  <mergeCells count="5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7:G27"/>
    <mergeCell ref="F28:G28"/>
    <mergeCell ref="F29:G29"/>
    <mergeCell ref="F30:G30"/>
    <mergeCell ref="F31:G31"/>
    <mergeCell ref="A32:G32"/>
    <mergeCell ref="A33:J33"/>
    <mergeCell ref="A12:A13"/>
    <mergeCell ref="A14:A31"/>
    <mergeCell ref="B15:B26"/>
    <mergeCell ref="B27:B30"/>
    <mergeCell ref="C15:C17"/>
    <mergeCell ref="C18:C20"/>
    <mergeCell ref="C21:C23"/>
    <mergeCell ref="C24:C26"/>
    <mergeCell ref="D24:D26"/>
    <mergeCell ref="E24:E26"/>
    <mergeCell ref="H15:H17"/>
    <mergeCell ref="H18:H20"/>
    <mergeCell ref="H21:H23"/>
    <mergeCell ref="H24:H26"/>
    <mergeCell ref="I15:I17"/>
    <mergeCell ref="I18:I20"/>
    <mergeCell ref="I21:I23"/>
    <mergeCell ref="I24:I26"/>
    <mergeCell ref="J15:J17"/>
    <mergeCell ref="J21:J23"/>
    <mergeCell ref="J24:J26"/>
    <mergeCell ref="F24:G26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WPS_1661395221</cp:lastModifiedBy>
  <dcterms:created xsi:type="dcterms:W3CDTF">2015-06-07T10:17:00Z</dcterms:created>
  <cp:lastPrinted>2020-04-24T18:17:00Z</cp:lastPrinted>
  <dcterms:modified xsi:type="dcterms:W3CDTF">2023-05-12T02:39:08Z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71870E5DC82A4EBBBB5654729101B134_13</vt:lpwstr>
  </property>
</Properties>
</file>