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<sst xmlns="http://schemas.openxmlformats.org/spreadsheetml/2006/main" count="94" uniqueCount="73">
  <si>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</si>
  <si>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</si>
  <si>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</si>
  <si>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</si>
  <si>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卫生健康数据标准研制及应用评价</t>
  </si>
  <si>
    <t>主管部门</t>
  </si>
  <si>
    <t>北京市卫生健康委员会</t>
  </si>
  <si>
    <t>实施单位</t>
  </si>
  <si>
    <t>北京市卫生健康大数据与政策研究中心</t>
  </si>
  <si>
    <t>项目负责人</t>
  </si>
  <si>
    <t>琚文胜</t>
  </si>
  <si>
    <t>联系电话</t>
  </si>
  <si>
    <t>项目资金（万元）</t>
  </si>
  <si>
    <t>年初预算数</t>
  </si>
  <si>
    <t>全年预算数（A）</t>
  </si>
  <si>
    <t>全年执行数（B）</t>
  </si>
  <si>
    <t>分值（10分）</t>
  </si>
  <si>
    <t>执行率（B/A)</t>
  </si>
  <si>
    <t>得分</t>
  </si>
  <si>
    <t>年度资金总额：</t>
  </si>
  <si>
    <t xml:space="preserve">      其中:当年财政
拨款</t>
  </si>
  <si>
    <t>—</t>
  </si>
  <si>
    <t>没写资金来源</t>
  </si>
  <si>
    <t>上年结转资金</t>
  </si>
  <si>
    <t xml:space="preserve">     其他资金</t>
  </si>
  <si>
    <t>年度总体目标</t>
  </si>
  <si>
    <t>预期目标</t>
  </si>
  <si>
    <t>实际完成情况</t>
  </si>
  <si>
    <t>1．在国家和行业标准基础上，研究北京健康医疗卫生信息标准体系，研究制订适合适合于北京医疗健康服务特点和要求的医疗健康数据标准，以及标准应用评价体系。 2．加强标准宣贯应用，对国家和北京市已有标准的应用情况进行评估和测评评价。</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</si>
  <si>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</si>
  <si>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</si>
  <si>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</si>
  <si>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</si>
  <si>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</si>
  <si>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</si>
  <si>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</si>
  <si>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</si>
  <si>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</si>
  <si>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</si>
  <si>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标准应用测评</t>
  </si>
  <si>
    <t>15家</t>
  </si>
  <si>
    <t>29家</t>
  </si>
  <si>
    <t>对卫生健康信息标准及测评评价进行培训宣贯</t>
  </si>
  <si>
    <t>1次</t>
  </si>
  <si>
    <t>标准研制</t>
  </si>
  <si>
    <t>3个</t>
  </si>
  <si>
    <t>质量指标</t>
  </si>
  <si>
    <t>产出标准经过专家论证，标准测评管理流程、测评结果符合国家要求</t>
  </si>
  <si>
    <t>通过1个标准</t>
  </si>
  <si>
    <t>时效指标</t>
  </si>
  <si>
    <t>任务完成时限</t>
  </si>
  <si>
    <t>12月</t>
  </si>
  <si>
    <t>成本指标</t>
  </si>
  <si>
    <t>项目成本</t>
  </si>
  <si>
    <t>9.005万元</t>
  </si>
  <si>
    <t>7.335万元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</si>
  <si>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</si>
  <si>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</si>
  <si>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</si>
  <si>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</si>
  <si>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加强标准应用</t>
  </si>
  <si>
    <t>促进医疗机构对卫生健康信息标准的理解和贯彻应用，通过标准和指南加强医疗机构对信息化工作的指导</t>
  </si>
  <si>
    <t>研究制订的标准和指南对于医疗机构有关领域的信息化建设起到了指导作用；通过全市标准宣贯培训，促进标准的理解和贯彻应用；通过标准应用测评，促进了标准应用落地</t>
  </si>
  <si>
    <t>支撑材料不够全面，量化程度有待加强</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</si>
  <si>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</si>
  <si>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</si>
  <si>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</si>
  <si>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</si>
  <si>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卫生健康信息标准培训人员满意度</t>
  </si>
  <si>
    <t>满意度≥80%</t>
  </si>
  <si>
    <t>98%</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</si>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</sst>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5"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11" borderId="0" applyNumberFormat="0" applyBorder="0" applyAlignment="0" applyProtection="0">
      <alignment vertical="center"/>
    </xf>
    <xf numFmtId="0" fontId="13" fillId="0" borderId="7" applyNumberFormat="0" applyFill="0" applyAlignment="0" applyProtection="0">
      <alignment vertical="center"/>
    </xf>
    <xf numFmtId="0" fontId="10" fillId="12" borderId="0" applyNumberFormat="0" applyBorder="0" applyAlignment="0" applyProtection="0">
      <alignment vertical="center"/>
    </xf>
    <xf numFmtId="0" fontId="19" fillId="13" borderId="8" applyNumberFormat="0" applyAlignment="0" applyProtection="0">
      <alignment vertical="center"/>
    </xf>
    <xf numFmtId="0" fontId="20" fillId="13" borderId="4" applyNumberFormat="0" applyAlignment="0" applyProtection="0">
      <alignment vertical="center"/>
    </xf>
    <xf numFmtId="0" fontId="21" fillId="14" borderId="9"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7">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xf>
    <xf numFmtId="0" fontId="4" fillId="0" borderId="1" xfId="0" applyFont="1" applyBorder="1" applyAlignment="1">
      <alignment horizontal="center" vertical="center" textRotation="255"/>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0" fontId="4" fillId="0" borderId="1" xfId="11" applyNumberFormat="1" applyFont="1" applyBorder="1" applyAlignment="1">
      <alignment horizontal="center" vertical="center"/>
    </xf>
    <xf numFmtId="176" fontId="4" fillId="0" borderId="1" xfId="0" applyNumberFormat="1" applyFont="1" applyBorder="1" applyAlignment="1">
      <alignment horizontal="center" vertical="center" wrapText="1"/>
    </xf>
    <xf numFmtId="9" fontId="4" fillId="0" borderId="1" xfId="11" applyFont="1" applyBorder="1" applyAlignment="1">
      <alignment horizontal="center" vertical="center"/>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view="pageBreakPreview" zoomScale="85" zoomScaleNormal="100" topLeftCell="A19" workbookViewId="0">
      <selection activeCell="H24" sqref="H24"/>
    </sheetView>
  </sheetViews>
  <sheetFormatPr defaultColWidth="9" defaultRowHeight="14"/>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4" t="s">
        <v>6</v>
      </c>
      <c r="E5" s="4"/>
      <c r="F5" s="5"/>
      <c r="G5" s="4" t="s">
        <v>7</v>
      </c>
      <c r="H5" s="6" t="s">
        <v>8</v>
      </c>
      <c r="I5" s="6"/>
      <c r="J5" s="6"/>
    </row>
    <row r="6" ht="20.1" customHeight="1" spans="1:10">
      <c r="A6" s="4" t="s">
        <v>9</v>
      </c>
      <c r="B6" s="4"/>
      <c r="C6" s="4"/>
      <c r="D6" s="5" t="s">
        <v>10</v>
      </c>
      <c r="E6" s="5"/>
      <c r="F6" s="5"/>
      <c r="G6" s="4" t="s">
        <v>11</v>
      </c>
      <c r="H6" s="6">
        <v>82804261</v>
      </c>
      <c r="I6" s="6"/>
      <c r="J6" s="6"/>
    </row>
    <row r="7" ht="30" spans="1:10">
      <c r="A7" s="7" t="s">
        <v>12</v>
      </c>
      <c r="B7" s="7"/>
      <c r="C7" s="7"/>
      <c r="D7" s="4"/>
      <c r="E7" s="7" t="s">
        <v>13</v>
      </c>
      <c r="F7" s="7" t="s">
        <v>14</v>
      </c>
      <c r="G7" s="7" t="s">
        <v>15</v>
      </c>
      <c r="H7" s="7" t="s">
        <v>16</v>
      </c>
      <c r="I7" s="7" t="s">
        <v>17</v>
      </c>
      <c r="J7" s="4" t="s">
        <v>18</v>
      </c>
    </row>
    <row r="8" ht="20.1" customHeight="1" spans="1:10">
      <c r="A8" s="7"/>
      <c r="B8" s="7"/>
      <c r="C8" s="7"/>
      <c r="D8" s="8" t="s">
        <v>19</v>
      </c>
      <c r="E8" s="4">
        <v>10.41</v>
      </c>
      <c r="F8" s="4">
        <v>9.005</v>
      </c>
      <c r="G8" s="4">
        <v>7.335</v>
      </c>
      <c r="H8" s="4">
        <v>10</v>
      </c>
      <c r="I8" s="23">
        <f>G8/F8</f>
        <v>0.814547473625763</v>
      </c>
      <c r="J8" s="24">
        <f>10*I8</f>
        <v>8.14547473625763</v>
      </c>
    </row>
    <row r="9" ht="45" spans="1:11">
      <c r="A9" s="7"/>
      <c r="B9" s="7"/>
      <c r="C9" s="7"/>
      <c r="D9" s="9" t="s">
        <v>20</v>
      </c>
      <c r="E9" s="10"/>
      <c r="F9" s="10"/>
      <c r="G9" s="10"/>
      <c r="H9" s="4" t="s">
        <v>21</v>
      </c>
      <c r="I9" s="25" t="e">
        <f>G9/F9</f>
        <v>#DIV/0!</v>
      </c>
      <c r="J9" s="7" t="s">
        <v>21</v>
      </c>
      <c r="K9" t="s">
        <v>22</v>
      </c>
    </row>
    <row r="10" ht="24.95" customHeight="1" spans="1:10">
      <c r="A10" s="7"/>
      <c r="B10" s="7"/>
      <c r="C10" s="7"/>
      <c r="D10" s="4" t="s">
        <v>23</v>
      </c>
      <c r="E10" s="10"/>
      <c r="F10" s="10"/>
      <c r="G10" s="10"/>
      <c r="H10" s="4" t="s">
        <v>21</v>
      </c>
      <c r="I10" s="25" t="e">
        <f>G10/F10</f>
        <v>#DIV/0!</v>
      </c>
      <c r="J10" s="7" t="s">
        <v>21</v>
      </c>
    </row>
    <row r="11" ht="18.95" customHeight="1" spans="1:10">
      <c r="A11" s="7"/>
      <c r="B11" s="7"/>
      <c r="C11" s="7"/>
      <c r="D11" s="5" t="s">
        <v>24</v>
      </c>
      <c r="E11" s="10"/>
      <c r="F11" s="10"/>
      <c r="G11" s="10"/>
      <c r="H11" s="4" t="s">
        <v>21</v>
      </c>
      <c r="I11" s="25" t="e">
        <f>G11/F11</f>
        <v>#DIV/0!</v>
      </c>
      <c r="J11" s="7" t="s">
        <v>21</v>
      </c>
    </row>
    <row r="12" ht="26.1" customHeight="1" spans="1:10">
      <c r="A12" s="11" t="s">
        <v>25</v>
      </c>
      <c r="B12" s="7" t="s">
        <v>26</v>
      </c>
      <c r="C12" s="7"/>
      <c r="D12" s="7"/>
      <c r="E12" s="7"/>
      <c r="F12" s="7" t="s">
        <v>27</v>
      </c>
      <c r="G12" s="7"/>
      <c r="H12" s="7"/>
      <c r="I12" s="7"/>
      <c r="J12" s="7"/>
    </row>
    <row r="13" ht="75" customHeight="1" spans="1:10">
      <c r="A13" s="11"/>
      <c r="B13" s="12" t="s">
        <v>28</v>
      </c>
      <c r="C13" s="12"/>
      <c r="D13" s="12"/>
      <c r="E13" s="12"/>
      <c r="F13" s="12" t="s">
        <v>28</v>
      </c>
      <c r="G13" s="12"/>
      <c r="H13" s="12"/>
      <c r="I13" s="12"/>
      <c r="J13" s="12"/>
    </row>
    <row r="14" ht="30" spans="1:10">
      <c r="A14" s="11" t="s">
        <v>29</v>
      </c>
      <c r="B14" s="7" t="s">
        <v>30</v>
      </c>
      <c r="C14" s="4" t="s">
        <v>31</v>
      </c>
      <c r="D14" s="4" t="s">
        <v>32</v>
      </c>
      <c r="E14" s="4" t="s">
        <v>33</v>
      </c>
      <c r="F14" s="7" t="s">
        <v>34</v>
      </c>
      <c r="G14" s="7"/>
      <c r="H14" s="7" t="s">
        <v>35</v>
      </c>
      <c r="I14" s="7" t="s">
        <v>18</v>
      </c>
      <c r="J14" s="7" t="s">
        <v>36</v>
      </c>
    </row>
    <row r="15" ht="24" customHeight="1" spans="1:10">
      <c r="A15" s="11"/>
      <c r="B15" s="13" t="s">
        <v>37</v>
      </c>
      <c r="C15" s="4" t="s">
        <v>38</v>
      </c>
      <c r="D15" s="4" t="s">
        <v>39</v>
      </c>
      <c r="E15" s="4" t="s">
        <v>40</v>
      </c>
      <c r="F15" s="14" t="s">
        <v>41</v>
      </c>
      <c r="G15" s="14"/>
      <c r="H15" s="15">
        <v>5</v>
      </c>
      <c r="I15" s="15">
        <v>5</v>
      </c>
      <c r="J15" s="4"/>
    </row>
    <row r="16" ht="54" customHeight="1" spans="1:10">
      <c r="A16" s="11"/>
      <c r="B16" s="13"/>
      <c r="C16" s="4" t="s">
        <v>38</v>
      </c>
      <c r="D16" s="7" t="s">
        <v>42</v>
      </c>
      <c r="E16" s="4" t="s">
        <v>43</v>
      </c>
      <c r="F16" s="16" t="s">
        <v>43</v>
      </c>
      <c r="G16" s="17"/>
      <c r="H16" s="7">
        <v>10</v>
      </c>
      <c r="I16" s="7">
        <v>10</v>
      </c>
      <c r="J16" s="4"/>
    </row>
    <row r="17" ht="24" customHeight="1" spans="1:10">
      <c r="A17" s="11"/>
      <c r="B17" s="13"/>
      <c r="C17" s="4" t="s">
        <v>38</v>
      </c>
      <c r="D17" s="7" t="s">
        <v>44</v>
      </c>
      <c r="E17" s="4" t="s">
        <v>45</v>
      </c>
      <c r="F17" s="16" t="s">
        <v>45</v>
      </c>
      <c r="G17" s="17"/>
      <c r="H17" s="7">
        <v>10</v>
      </c>
      <c r="I17" s="7">
        <v>10</v>
      </c>
      <c r="J17" s="4"/>
    </row>
    <row r="18" ht="59.25" customHeight="1" spans="1:10">
      <c r="A18" s="11"/>
      <c r="B18" s="13"/>
      <c r="C18" s="4" t="s">
        <v>46</v>
      </c>
      <c r="D18" s="7" t="s">
        <v>47</v>
      </c>
      <c r="E18" s="12" t="s">
        <v>48</v>
      </c>
      <c r="F18" s="12" t="s">
        <v>48</v>
      </c>
      <c r="G18" s="12"/>
      <c r="H18" s="7">
        <v>10</v>
      </c>
      <c r="I18" s="7">
        <v>10</v>
      </c>
      <c r="J18" s="4"/>
    </row>
    <row r="19" ht="24.95" customHeight="1" spans="1:10">
      <c r="A19" s="11"/>
      <c r="B19" s="13"/>
      <c r="C19" s="4" t="s">
        <v>49</v>
      </c>
      <c r="D19" s="7" t="s">
        <v>50</v>
      </c>
      <c r="E19" s="7" t="s">
        <v>51</v>
      </c>
      <c r="F19" s="7" t="s">
        <v>51</v>
      </c>
      <c r="G19" s="7"/>
      <c r="H19" s="7">
        <v>10</v>
      </c>
      <c r="I19" s="7">
        <v>10</v>
      </c>
      <c r="J19" s="4"/>
    </row>
    <row r="20" ht="24" customHeight="1" spans="1:10">
      <c r="A20" s="11"/>
      <c r="B20" s="13"/>
      <c r="C20" s="4" t="s">
        <v>52</v>
      </c>
      <c r="D20" s="7" t="s">
        <v>53</v>
      </c>
      <c r="E20" s="4" t="s">
        <v>54</v>
      </c>
      <c r="F20" s="7" t="s">
        <v>55</v>
      </c>
      <c r="G20" s="7"/>
      <c r="H20" s="7">
        <v>5</v>
      </c>
      <c r="I20" s="7">
        <v>5</v>
      </c>
      <c r="J20" s="4"/>
    </row>
    <row r="21" ht="30" spans="1:10">
      <c r="A21" s="11"/>
      <c r="B21" s="13" t="s">
        <v>56</v>
      </c>
      <c r="C21" s="13" t="s">
        <v>57</v>
      </c>
      <c r="D21" s="7" t="s">
        <v>58</v>
      </c>
      <c r="E21" s="7" t="s">
        <v>58</v>
      </c>
      <c r="F21" s="4" t="s">
        <v>58</v>
      </c>
      <c r="G21" s="4"/>
      <c r="H21" s="7"/>
      <c r="I21" s="4"/>
      <c r="J21" s="4"/>
    </row>
    <row r="22" ht="90" spans="1:10">
      <c r="A22" s="11"/>
      <c r="B22" s="13"/>
      <c r="C22" s="13" t="s">
        <v>59</v>
      </c>
      <c r="D22" s="13" t="s">
        <v>60</v>
      </c>
      <c r="E22" s="7" t="s">
        <v>61</v>
      </c>
      <c r="F22" s="18" t="s">
        <v>62</v>
      </c>
      <c r="G22" s="19"/>
      <c r="H22" s="7">
        <v>30</v>
      </c>
      <c r="I22" s="4">
        <v>28</v>
      </c>
      <c r="J22" s="7" t="s">
        <v>63</v>
      </c>
    </row>
    <row r="23" ht="30" spans="1:10">
      <c r="A23" s="11"/>
      <c r="B23" s="13"/>
      <c r="C23" s="13" t="s">
        <v>64</v>
      </c>
      <c r="D23" s="7" t="s">
        <v>58</v>
      </c>
      <c r="E23" s="7" t="s">
        <v>58</v>
      </c>
      <c r="F23" s="4" t="s">
        <v>58</v>
      </c>
      <c r="G23" s="4"/>
      <c r="H23" s="7"/>
      <c r="I23" s="4"/>
      <c r="J23" s="4"/>
    </row>
    <row r="24" ht="30" spans="1:10">
      <c r="A24" s="11"/>
      <c r="B24" s="13"/>
      <c r="C24" s="13" t="s">
        <v>65</v>
      </c>
      <c r="D24" s="7" t="s">
        <v>58</v>
      </c>
      <c r="E24" s="7" t="s">
        <v>58</v>
      </c>
      <c r="F24" s="4" t="s">
        <v>58</v>
      </c>
      <c r="G24" s="4"/>
      <c r="H24" s="7"/>
      <c r="I24" s="4"/>
      <c r="J24" s="4"/>
    </row>
    <row r="25" ht="60" spans="1:10">
      <c r="A25" s="11"/>
      <c r="B25" s="13" t="s">
        <v>66</v>
      </c>
      <c r="C25" s="13" t="s">
        <v>67</v>
      </c>
      <c r="D25" s="7" t="s">
        <v>68</v>
      </c>
      <c r="E25" s="4" t="s">
        <v>69</v>
      </c>
      <c r="F25" s="7" t="s">
        <v>70</v>
      </c>
      <c r="G25" s="4"/>
      <c r="H25" s="7">
        <v>10</v>
      </c>
      <c r="I25" s="4">
        <v>10</v>
      </c>
      <c r="J25" s="7"/>
    </row>
    <row r="26" ht="15" spans="1:10">
      <c r="A26" s="20" t="s">
        <v>71</v>
      </c>
      <c r="B26" s="20"/>
      <c r="C26" s="20"/>
      <c r="D26" s="20"/>
      <c r="E26" s="20"/>
      <c r="F26" s="20"/>
      <c r="G26" s="20"/>
      <c r="H26" s="20">
        <v>100</v>
      </c>
      <c r="I26" s="26">
        <f>SUM(I15:I25)+J8</f>
        <v>96.1454747362576</v>
      </c>
      <c r="J26" s="4"/>
    </row>
    <row r="27" ht="161.1" customHeight="1" spans="1:10">
      <c r="A27" s="21" t="s">
        <v>72</v>
      </c>
      <c r="B27" s="22"/>
      <c r="C27" s="22"/>
      <c r="D27" s="22"/>
      <c r="E27" s="22"/>
      <c r="F27" s="22"/>
      <c r="G27" s="22"/>
      <c r="H27" s="22"/>
      <c r="I27" s="22"/>
      <c r="J27" s="22"/>
    </row>
  </sheetData>
  <mergeCells count="33">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20"/>
    <mergeCell ref="B21:B24"/>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LYL</cp:lastModifiedBy>
  <dcterms:created xsi:type="dcterms:W3CDTF">2015-06-07T10:17:00Z</dcterms:created>
  <cp:lastPrinted>2020-04-24T18:17:00Z</cp:lastPrinted>
  <dcterms:modified xsi:type="dcterms:W3CDTF">2023-05-11T15:07:02Z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877A3F8A3F0E43F58F70D07D356BAFE4_12</vt:lpwstr>
  </property>
</Properties>
</file>