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<sst xmlns="http://schemas.openxmlformats.org/spreadsheetml/2006/main" count="115" uniqueCount="83">
  <si>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</si>
  <si>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</si>
  <si>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</si>
  <si>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</si>
  <si>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卫生健康大数据与政策研究管理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</si>
  <si>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</si>
  <si>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</si>
  <si>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</si>
  <si>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</si>
  <si>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</si>
  <si>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琚文胜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</si>
  <si>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</si>
  <si>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</si>
  <si>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</si>
  <si>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</si>
  <si>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</si>
  <si>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</si>
  <si>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</si>
  <si>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</si>
  <si>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</si>
  <si>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</si>
  <si>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</si>
  <si>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</si>
  <si>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</si>
  <si>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</si>
  <si>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</si>
  <si>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</si>
  <si>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推进全民健康信息化、医疗卫生统计、卫生政策研究、志鉴编纂等方面，围绕信息化惠民服务、信息基础服务项目、信息项目管理、健康信息互联互通、规范标准建设、网络安全、医耗联动综合改革监测、医疗卫生统计、DRG应用与推广等工作，重点在信息化惠民服务、健康信息互联互通、标准化建设、卫生政策研究、网络安全等方面下功夫，预计可实现有效整合北京地区卫生健康信息化及数据资源、增强卫生健康数据统计及分析应用、保障卫生健康委机关电子政务和网络运行的目标，达到推动医药卫生体制改革、卫生健康事业发展、促进健康北京建设的效果。</t>
  </si>
  <si>
    <t>已完成推进全民健康信息化、医疗卫生统计、卫生政策研究、志鉴编纂等方面，围绕信息化惠民服务、信息基础服务项目、信息项目管理、健康信息互联互通、规范标准建设、网络安全、医耗联动综合改革监测、医疗卫生统计、DRG应用与推广等工作，重点在信息化惠民服务、健康信息互联互通、标准化建设、卫生政策研究、网络安全等方面下功夫，预计可实现有效整合北京地区卫生健康信息化及数据资源、增强卫生健康数据统计及分析应用、保障卫生健康委机关电子政务和网络运行的目标，达到推动医药卫生体制改革、卫生健康事业发展、促进健康北京建设的效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</si>
  <si>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</si>
  <si>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</si>
  <si>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</si>
  <si>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</si>
  <si>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</si>
  <si>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</si>
  <si>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</si>
  <si>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</si>
  <si>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</si>
  <si>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</si>
  <si>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印刷公报简编</t>
  </si>
  <si>
    <t>600册</t>
  </si>
  <si>
    <t>公报550册，简编900册</t>
  </si>
  <si>
    <t>根据工作需要，公报减少50册，简编补充印刷300册。</t>
  </si>
  <si>
    <t>完成年鉴</t>
  </si>
  <si>
    <t>1本</t>
  </si>
  <si>
    <t xml:space="preserve">订购数据库	</t>
  </si>
  <si>
    <t>3套</t>
  </si>
  <si>
    <t>制作代码证</t>
  </si>
  <si>
    <t>12000套</t>
  </si>
  <si>
    <t>档案数字化服务</t>
  </si>
  <si>
    <t>1项</t>
  </si>
  <si>
    <t>印刷汇编</t>
  </si>
  <si>
    <t>500本</t>
  </si>
  <si>
    <t>460本</t>
  </si>
  <si>
    <t>受到纸张成本影响，减少40本汇编印刷</t>
  </si>
  <si>
    <t>质量指标</t>
  </si>
  <si>
    <t>完成 市卫健委各处室、直属单位及直属医院所申报信息化项目的评审及2021年新建及在建项目必要的专家论证</t>
  </si>
  <si>
    <t>至少1项</t>
  </si>
  <si>
    <t>3项</t>
  </si>
  <si>
    <t xml:space="preserve">组织开展北京卫生健康信息标准的制修订、宣贯应用等有关工作	</t>
  </si>
  <si>
    <t>2项</t>
  </si>
  <si>
    <t>时效指标</t>
  </si>
  <si>
    <t>完成时间</t>
  </si>
  <si>
    <t>年内完成</t>
  </si>
  <si>
    <t>成本指标</t>
  </si>
  <si>
    <t>预算控制数</t>
  </si>
  <si>
    <t>138.984204万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</si>
  <si>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</si>
  <si>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</si>
  <si>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</si>
  <si>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</si>
  <si>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社会效益</t>
  </si>
  <si>
    <t>使社会公众，尤其是科研机构及时了解全市卫生工作发展情况</t>
  </si>
  <si>
    <t>支撑材料不够全面，量化程度有待加强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</si>
  <si>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</si>
  <si>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</si>
  <si>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</si>
  <si>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</si>
  <si>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上级部门满意</t>
  </si>
  <si>
    <t>≥90%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</si>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</sst>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00" topLeftCell="A2" workbookViewId="0">
      <selection activeCell="I28" sqref="I28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83366956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142.5418</v>
      </c>
      <c r="F8" s="4">
        <v>142.5418</v>
      </c>
      <c r="G8" s="4">
        <v>138.984204</v>
      </c>
      <c r="H8" s="4">
        <v>10</v>
      </c>
      <c r="I8" s="23">
        <f>G8/F8</f>
        <v>0.975041735126117</v>
      </c>
      <c r="J8" s="24">
        <f>10*I8</f>
        <v>9.75041735126118</v>
      </c>
    </row>
    <row r="9" ht="45" spans="1:10">
      <c r="A9" s="7"/>
      <c r="B9" s="7"/>
      <c r="C9" s="7"/>
      <c r="D9" s="9" t="s">
        <v>20</v>
      </c>
      <c r="E9" s="4">
        <v>142.5418</v>
      </c>
      <c r="F9" s="4">
        <v>142.5418</v>
      </c>
      <c r="G9" s="4">
        <v>138.984204</v>
      </c>
      <c r="H9" s="4" t="s">
        <v>21</v>
      </c>
      <c r="I9" s="23">
        <f>G9/F9</f>
        <v>0.975041735126117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25"/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25"/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116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60" spans="1:10">
      <c r="A15" s="10"/>
      <c r="B15" s="11" t="s">
        <v>37</v>
      </c>
      <c r="C15" s="12" t="s">
        <v>38</v>
      </c>
      <c r="D15" s="4" t="s">
        <v>39</v>
      </c>
      <c r="E15" s="4" t="s">
        <v>40</v>
      </c>
      <c r="F15" s="13" t="s">
        <v>41</v>
      </c>
      <c r="G15" s="14"/>
      <c r="H15" s="7">
        <v>5</v>
      </c>
      <c r="I15" s="7">
        <v>5</v>
      </c>
      <c r="J15" s="7" t="s">
        <v>42</v>
      </c>
    </row>
    <row r="16" ht="24" customHeight="1" spans="1:10">
      <c r="A16" s="10"/>
      <c r="B16" s="11"/>
      <c r="C16" s="15"/>
      <c r="D16" s="4" t="s">
        <v>43</v>
      </c>
      <c r="E16" s="4" t="s">
        <v>44</v>
      </c>
      <c r="F16" s="13" t="s">
        <v>44</v>
      </c>
      <c r="G16" s="14" t="s">
        <v>44</v>
      </c>
      <c r="H16" s="7">
        <v>5</v>
      </c>
      <c r="I16" s="7">
        <v>5</v>
      </c>
      <c r="J16" s="4"/>
    </row>
    <row r="17" ht="24" customHeight="1" spans="1:10">
      <c r="A17" s="10"/>
      <c r="B17" s="11"/>
      <c r="C17" s="15"/>
      <c r="D17" s="4" t="s">
        <v>45</v>
      </c>
      <c r="E17" s="4" t="s">
        <v>46</v>
      </c>
      <c r="F17" s="13" t="s">
        <v>46</v>
      </c>
      <c r="G17" s="14" t="s">
        <v>46</v>
      </c>
      <c r="H17" s="7">
        <v>5</v>
      </c>
      <c r="I17" s="7">
        <v>5</v>
      </c>
      <c r="J17" s="4"/>
    </row>
    <row r="18" ht="24" customHeight="1" spans="1:10">
      <c r="A18" s="10"/>
      <c r="B18" s="11"/>
      <c r="C18" s="15"/>
      <c r="D18" s="4" t="s">
        <v>47</v>
      </c>
      <c r="E18" s="4" t="s">
        <v>48</v>
      </c>
      <c r="F18" s="13" t="s">
        <v>48</v>
      </c>
      <c r="G18" s="14" t="s">
        <v>48</v>
      </c>
      <c r="H18" s="7">
        <v>5</v>
      </c>
      <c r="I18" s="7">
        <v>5</v>
      </c>
      <c r="J18" s="4"/>
    </row>
    <row r="19" ht="24" customHeight="1" spans="1:10">
      <c r="A19" s="10"/>
      <c r="B19" s="11"/>
      <c r="C19" s="15"/>
      <c r="D19" s="4" t="s">
        <v>49</v>
      </c>
      <c r="E19" s="4" t="s">
        <v>50</v>
      </c>
      <c r="F19" s="13" t="s">
        <v>50</v>
      </c>
      <c r="G19" s="14" t="s">
        <v>50</v>
      </c>
      <c r="H19" s="7">
        <v>5</v>
      </c>
      <c r="I19" s="7">
        <v>5</v>
      </c>
      <c r="J19" s="4"/>
    </row>
    <row r="20" ht="45" spans="1:10">
      <c r="A20" s="10"/>
      <c r="B20" s="11"/>
      <c r="C20" s="16"/>
      <c r="D20" s="4" t="s">
        <v>51</v>
      </c>
      <c r="E20" s="4" t="s">
        <v>52</v>
      </c>
      <c r="F20" s="13" t="s">
        <v>53</v>
      </c>
      <c r="G20" s="14" t="s">
        <v>52</v>
      </c>
      <c r="H20" s="7">
        <v>5</v>
      </c>
      <c r="I20" s="7">
        <f>460/500*5</f>
        <v>4.6</v>
      </c>
      <c r="J20" s="7" t="s">
        <v>54</v>
      </c>
    </row>
    <row r="21" ht="65" spans="1:10">
      <c r="A21" s="10"/>
      <c r="B21" s="11"/>
      <c r="C21" s="12" t="s">
        <v>55</v>
      </c>
      <c r="D21" s="17" t="s">
        <v>56</v>
      </c>
      <c r="E21" s="7" t="s">
        <v>57</v>
      </c>
      <c r="F21" s="13" t="s">
        <v>58</v>
      </c>
      <c r="G21" s="14" t="s">
        <v>57</v>
      </c>
      <c r="H21" s="7">
        <v>5</v>
      </c>
      <c r="I21" s="7">
        <v>5</v>
      </c>
      <c r="J21" s="4"/>
    </row>
    <row r="22" ht="40" customHeight="1" spans="1:10">
      <c r="A22" s="10"/>
      <c r="B22" s="11"/>
      <c r="C22" s="16"/>
      <c r="D22" s="17" t="s">
        <v>59</v>
      </c>
      <c r="E22" s="7" t="s">
        <v>50</v>
      </c>
      <c r="F22" s="13" t="s">
        <v>60</v>
      </c>
      <c r="G22" s="14" t="s">
        <v>50</v>
      </c>
      <c r="H22" s="7">
        <v>5</v>
      </c>
      <c r="I22" s="7">
        <v>5</v>
      </c>
      <c r="J22" s="4"/>
    </row>
    <row r="23" ht="24.95" customHeight="1" spans="1:10">
      <c r="A23" s="10"/>
      <c r="B23" s="11"/>
      <c r="C23" s="4" t="s">
        <v>61</v>
      </c>
      <c r="D23" s="7" t="s">
        <v>62</v>
      </c>
      <c r="E23" s="7" t="s">
        <v>63</v>
      </c>
      <c r="F23" s="13" t="s">
        <v>63</v>
      </c>
      <c r="G23" s="14" t="s">
        <v>63</v>
      </c>
      <c r="H23" s="7">
        <v>5</v>
      </c>
      <c r="I23" s="7">
        <v>5</v>
      </c>
      <c r="J23" s="4"/>
    </row>
    <row r="24" ht="24" customHeight="1" spans="1:10">
      <c r="A24" s="10"/>
      <c r="B24" s="11"/>
      <c r="C24" s="4" t="s">
        <v>64</v>
      </c>
      <c r="D24" s="7" t="s">
        <v>65</v>
      </c>
      <c r="E24" s="4">
        <v>142.5418</v>
      </c>
      <c r="F24" s="13" t="s">
        <v>66</v>
      </c>
      <c r="G24" s="14" t="s">
        <v>66</v>
      </c>
      <c r="H24" s="7">
        <v>5</v>
      </c>
      <c r="I24" s="7">
        <v>5</v>
      </c>
      <c r="J24" s="4"/>
    </row>
    <row r="25" ht="30" spans="1:10">
      <c r="A25" s="10"/>
      <c r="B25" s="11" t="s">
        <v>67</v>
      </c>
      <c r="C25" s="11" t="s">
        <v>68</v>
      </c>
      <c r="D25" s="7" t="s">
        <v>69</v>
      </c>
      <c r="E25" s="7" t="s">
        <v>69</v>
      </c>
      <c r="F25" s="13" t="s">
        <v>69</v>
      </c>
      <c r="G25" s="14"/>
      <c r="H25" s="7"/>
      <c r="I25" s="7"/>
      <c r="J25" s="4"/>
    </row>
    <row r="26" ht="45" spans="1:10">
      <c r="A26" s="10"/>
      <c r="B26" s="11"/>
      <c r="C26" s="11" t="s">
        <v>70</v>
      </c>
      <c r="D26" s="7" t="s">
        <v>71</v>
      </c>
      <c r="E26" s="7" t="s">
        <v>72</v>
      </c>
      <c r="F26" s="18" t="s">
        <v>72</v>
      </c>
      <c r="G26" s="19" t="s">
        <v>72</v>
      </c>
      <c r="H26" s="7">
        <v>30</v>
      </c>
      <c r="I26" s="7">
        <v>28</v>
      </c>
      <c r="J26" s="7" t="s">
        <v>73</v>
      </c>
    </row>
    <row r="27" ht="30" spans="1:10">
      <c r="A27" s="10"/>
      <c r="B27" s="11"/>
      <c r="C27" s="11" t="s">
        <v>74</v>
      </c>
      <c r="D27" s="7" t="s">
        <v>69</v>
      </c>
      <c r="E27" s="7" t="s">
        <v>69</v>
      </c>
      <c r="F27" s="13" t="s">
        <v>69</v>
      </c>
      <c r="G27" s="14"/>
      <c r="H27" s="7"/>
      <c r="I27" s="7"/>
      <c r="J27" s="4"/>
    </row>
    <row r="28" ht="30" spans="1:10">
      <c r="A28" s="10"/>
      <c r="B28" s="11"/>
      <c r="C28" s="11" t="s">
        <v>75</v>
      </c>
      <c r="D28" s="7" t="s">
        <v>69</v>
      </c>
      <c r="E28" s="7" t="s">
        <v>69</v>
      </c>
      <c r="F28" s="13" t="s">
        <v>69</v>
      </c>
      <c r="G28" s="14"/>
      <c r="H28" s="7"/>
      <c r="I28" s="7"/>
      <c r="J28" s="4"/>
    </row>
    <row r="29" ht="60" spans="1:10">
      <c r="A29" s="10"/>
      <c r="B29" s="11" t="s">
        <v>76</v>
      </c>
      <c r="C29" s="11" t="s">
        <v>77</v>
      </c>
      <c r="D29" s="7" t="s">
        <v>78</v>
      </c>
      <c r="E29" s="7" t="s">
        <v>79</v>
      </c>
      <c r="F29" s="18" t="s">
        <v>79</v>
      </c>
      <c r="G29" s="19"/>
      <c r="H29" s="7">
        <v>10</v>
      </c>
      <c r="I29" s="7">
        <v>8</v>
      </c>
      <c r="J29" s="7" t="s">
        <v>80</v>
      </c>
    </row>
    <row r="30" ht="15" spans="1:10">
      <c r="A30" s="20" t="s">
        <v>81</v>
      </c>
      <c r="B30" s="20"/>
      <c r="C30" s="20"/>
      <c r="D30" s="20"/>
      <c r="E30" s="20"/>
      <c r="F30" s="20"/>
      <c r="G30" s="20"/>
      <c r="H30" s="20">
        <v>100</v>
      </c>
      <c r="I30" s="26">
        <f>SUM(I15:I29)+J8</f>
        <v>95.3504173512612</v>
      </c>
      <c r="J30" s="4"/>
    </row>
    <row r="31" ht="161.1" customHeight="1" spans="1:10">
      <c r="A31" s="21" t="s">
        <v>82</v>
      </c>
      <c r="B31" s="22"/>
      <c r="C31" s="22"/>
      <c r="D31" s="22"/>
      <c r="E31" s="22"/>
      <c r="F31" s="22"/>
      <c r="G31" s="22"/>
      <c r="H31" s="22"/>
      <c r="I31" s="22"/>
      <c r="J31" s="22"/>
    </row>
  </sheetData>
  <mergeCells count="39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2:A13"/>
    <mergeCell ref="A14:A29"/>
    <mergeCell ref="B15:B24"/>
    <mergeCell ref="B25:B28"/>
    <mergeCell ref="C15:C20"/>
    <mergeCell ref="C21:C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2023-05-11T15:02:11Z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CE4FAC86A0924E939FEA46B7DF289ED9_12</vt:lpwstr>
  </property>
</Properties>
</file>