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<sst xmlns="http://schemas.openxmlformats.org/spreadsheetml/2006/main" count="87" uniqueCount="68">
  <si>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</si>
  <si>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</si>
  <si>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</si>
  <si>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</si>
  <si>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疫情系统信息化运维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</si>
  <si>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</si>
  <si>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</si>
  <si>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</si>
  <si>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</si>
  <si>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</si>
  <si>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朱正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</si>
  <si>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</si>
  <si>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</si>
  <si>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</si>
  <si>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</si>
  <si>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</si>
  <si>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</si>
  <si>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</si>
  <si>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</si>
  <si>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</si>
  <si>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</si>
  <si>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</si>
  <si>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</si>
  <si>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</si>
  <si>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</si>
  <si>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</si>
  <si>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</si>
  <si>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目标1：完成北京市卫生健康疫情防控决策分析平台运维及政务云服务1年
目标2：北京防治新型冠状病毒感染肺炎物资管理系统运维及政务云服1年
目标3：新冠肺炎疫情期间全市门急诊、住院患者监测系统运维工作1年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</si>
  <si>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</si>
  <si>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</si>
  <si>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</si>
  <si>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</si>
  <si>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</si>
  <si>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</si>
  <si>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</si>
  <si>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</si>
  <si>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</si>
  <si>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</si>
  <si>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系统运维数量</t>
  </si>
  <si>
    <t>3个</t>
  </si>
  <si>
    <t>质量指标</t>
  </si>
  <si>
    <t>故障响应时间</t>
  </si>
  <si>
    <t>≤15分钟</t>
  </si>
  <si>
    <t>时效指标</t>
  </si>
  <si>
    <t>运维周期</t>
  </si>
  <si>
    <t>1年</t>
  </si>
  <si>
    <t>成本指标</t>
  </si>
  <si>
    <t>运维成本</t>
  </si>
  <si>
    <t>≤320.81万元</t>
  </si>
  <si>
    <t>320.6万元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</si>
  <si>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</si>
  <si>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</si>
  <si>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有效提升基础设施利用率。</t>
  </si>
  <si>
    <t>提升</t>
  </si>
  <si>
    <t>支撑材料不够全面，量化程度有待加强</t>
  </si>
  <si>
    <t>社会效益
指标</t>
  </si>
  <si>
    <t>提高服务效率</t>
  </si>
  <si>
    <t>提高</t>
  </si>
  <si>
    <t>生态效益
指标</t>
  </si>
  <si>
    <t>无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</si>
  <si>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</si>
  <si>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</si>
  <si>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</si>
  <si>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使用人员满意度</t>
  </si>
  <si>
    <t>≥90%</t>
  </si>
  <si>
    <t>缺少满意度调查表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</si>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</sst>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3" workbookViewId="0">
      <selection activeCell="J15" sqref="J15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83366939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4">
        <v>320.81</v>
      </c>
      <c r="F8" s="4">
        <v>320.81</v>
      </c>
      <c r="G8" s="4">
        <v>320.6</v>
      </c>
      <c r="H8" s="4">
        <v>10</v>
      </c>
      <c r="I8" s="19">
        <f>G8/F8</f>
        <v>0.999345406938687</v>
      </c>
      <c r="J8" s="20">
        <f>10*I8</f>
        <v>9.99345406938687</v>
      </c>
    </row>
    <row r="9" ht="45" spans="1:10">
      <c r="A9" s="7"/>
      <c r="B9" s="7"/>
      <c r="C9" s="7"/>
      <c r="D9" s="9" t="s">
        <v>20</v>
      </c>
      <c r="E9" s="4">
        <v>320.81</v>
      </c>
      <c r="F9" s="4">
        <v>320.81</v>
      </c>
      <c r="G9" s="4">
        <v>320.6</v>
      </c>
      <c r="H9" s="4" t="s">
        <v>21</v>
      </c>
      <c r="I9" s="19">
        <f>G9/F9</f>
        <v>0.999345406938687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/>
      <c r="F10" s="4"/>
      <c r="G10" s="4"/>
      <c r="H10" s="4" t="s">
        <v>21</v>
      </c>
      <c r="I10" s="21"/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/>
      <c r="F11" s="4"/>
      <c r="G11" s="4"/>
      <c r="H11" s="4" t="s">
        <v>21</v>
      </c>
      <c r="I11" s="21"/>
      <c r="J11" s="7" t="s">
        <v>21</v>
      </c>
    </row>
    <row r="12" ht="26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87" customHeight="1" spans="1:10">
      <c r="A13" s="10"/>
      <c r="B13" s="11" t="s">
        <v>27</v>
      </c>
      <c r="C13" s="11"/>
      <c r="D13" s="11"/>
      <c r="E13" s="11"/>
      <c r="F13" s="11" t="s">
        <v>27</v>
      </c>
      <c r="G13" s="11"/>
      <c r="H13" s="11"/>
      <c r="I13" s="11"/>
      <c r="J13" s="11"/>
    </row>
    <row r="14" ht="30" spans="1:10">
      <c r="A14" s="10" t="s">
        <v>28</v>
      </c>
      <c r="B14" s="7" t="s">
        <v>29</v>
      </c>
      <c r="C14" s="4" t="s">
        <v>30</v>
      </c>
      <c r="D14" s="4" t="s">
        <v>31</v>
      </c>
      <c r="E14" s="4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24" customHeight="1" spans="1:10">
      <c r="A15" s="10"/>
      <c r="B15" s="12" t="s">
        <v>36</v>
      </c>
      <c r="C15" s="4" t="s">
        <v>37</v>
      </c>
      <c r="D15" s="4" t="s">
        <v>38</v>
      </c>
      <c r="E15" s="4" t="s">
        <v>39</v>
      </c>
      <c r="F15" s="4" t="s">
        <v>39</v>
      </c>
      <c r="G15" s="4"/>
      <c r="H15" s="7">
        <v>20</v>
      </c>
      <c r="I15" s="7">
        <v>20</v>
      </c>
      <c r="J15" s="4"/>
    </row>
    <row r="16" ht="24" customHeight="1" spans="1:10">
      <c r="A16" s="10"/>
      <c r="B16" s="12"/>
      <c r="C16" s="4" t="s">
        <v>40</v>
      </c>
      <c r="D16" s="4" t="s">
        <v>41</v>
      </c>
      <c r="E16" s="4" t="s">
        <v>42</v>
      </c>
      <c r="F16" s="13" t="s">
        <v>42</v>
      </c>
      <c r="G16" s="14"/>
      <c r="H16" s="7">
        <v>10</v>
      </c>
      <c r="I16" s="7">
        <v>10</v>
      </c>
      <c r="J16" s="4"/>
    </row>
    <row r="17" ht="25" customHeight="1" spans="1:10">
      <c r="A17" s="10"/>
      <c r="B17" s="12"/>
      <c r="C17" s="4" t="s">
        <v>43</v>
      </c>
      <c r="D17" s="7" t="s">
        <v>44</v>
      </c>
      <c r="E17" s="7" t="s">
        <v>45</v>
      </c>
      <c r="F17" s="7" t="s">
        <v>45</v>
      </c>
      <c r="G17" s="7"/>
      <c r="H17" s="7">
        <v>10</v>
      </c>
      <c r="I17" s="7">
        <v>10</v>
      </c>
      <c r="J17" s="4"/>
    </row>
    <row r="18" ht="24" customHeight="1" spans="1:10">
      <c r="A18" s="10"/>
      <c r="B18" s="12"/>
      <c r="C18" s="4" t="s">
        <v>46</v>
      </c>
      <c r="D18" s="7" t="s">
        <v>47</v>
      </c>
      <c r="E18" s="7" t="s">
        <v>48</v>
      </c>
      <c r="F18" s="7" t="s">
        <v>49</v>
      </c>
      <c r="G18" s="7"/>
      <c r="H18" s="7">
        <v>10</v>
      </c>
      <c r="I18" s="7">
        <v>10</v>
      </c>
      <c r="J18" s="4"/>
    </row>
    <row r="19" ht="45" spans="1:10">
      <c r="A19" s="10"/>
      <c r="B19" s="12" t="s">
        <v>50</v>
      </c>
      <c r="C19" s="12" t="s">
        <v>51</v>
      </c>
      <c r="D19" s="7" t="s">
        <v>52</v>
      </c>
      <c r="E19" s="7" t="s">
        <v>53</v>
      </c>
      <c r="F19" s="4" t="s">
        <v>53</v>
      </c>
      <c r="G19" s="4"/>
      <c r="H19" s="7">
        <v>15</v>
      </c>
      <c r="I19" s="4">
        <v>14</v>
      </c>
      <c r="J19" s="7" t="s">
        <v>54</v>
      </c>
    </row>
    <row r="20" ht="45" spans="1:10">
      <c r="A20" s="10"/>
      <c r="B20" s="12"/>
      <c r="C20" s="12" t="s">
        <v>55</v>
      </c>
      <c r="D20" s="7" t="s">
        <v>56</v>
      </c>
      <c r="E20" s="7" t="s">
        <v>57</v>
      </c>
      <c r="F20" s="4" t="s">
        <v>57</v>
      </c>
      <c r="G20" s="4"/>
      <c r="H20" s="7">
        <v>15</v>
      </c>
      <c r="I20" s="4">
        <v>14</v>
      </c>
      <c r="J20" s="7" t="s">
        <v>54</v>
      </c>
    </row>
    <row r="21" ht="30" spans="1:10">
      <c r="A21" s="10"/>
      <c r="B21" s="12"/>
      <c r="C21" s="12" t="s">
        <v>58</v>
      </c>
      <c r="D21" s="7" t="s">
        <v>59</v>
      </c>
      <c r="E21" s="7" t="s">
        <v>59</v>
      </c>
      <c r="F21" s="15" t="s">
        <v>59</v>
      </c>
      <c r="G21" s="4"/>
      <c r="H21" s="7">
        <v>0</v>
      </c>
      <c r="I21" s="4">
        <v>0</v>
      </c>
      <c r="J21" s="4"/>
    </row>
    <row r="22" ht="30" spans="1:10">
      <c r="A22" s="10"/>
      <c r="B22" s="12"/>
      <c r="C22" s="12" t="s">
        <v>60</v>
      </c>
      <c r="D22" s="7" t="s">
        <v>59</v>
      </c>
      <c r="E22" s="7" t="s">
        <v>59</v>
      </c>
      <c r="F22" s="15" t="s">
        <v>59</v>
      </c>
      <c r="G22" s="4"/>
      <c r="H22" s="7">
        <v>0</v>
      </c>
      <c r="I22" s="4">
        <v>0</v>
      </c>
      <c r="J22" s="4"/>
    </row>
    <row r="23" ht="60" spans="1:10">
      <c r="A23" s="10"/>
      <c r="B23" s="12" t="s">
        <v>61</v>
      </c>
      <c r="C23" s="12" t="s">
        <v>62</v>
      </c>
      <c r="D23" s="7" t="s">
        <v>63</v>
      </c>
      <c r="E23" s="4" t="s">
        <v>64</v>
      </c>
      <c r="F23" s="4" t="s">
        <v>64</v>
      </c>
      <c r="G23" s="4"/>
      <c r="H23" s="7">
        <v>10</v>
      </c>
      <c r="I23" s="4">
        <v>8</v>
      </c>
      <c r="J23" s="7" t="s">
        <v>65</v>
      </c>
    </row>
    <row r="24" ht="15" spans="1:10">
      <c r="A24" s="16" t="s">
        <v>66</v>
      </c>
      <c r="B24" s="16"/>
      <c r="C24" s="16"/>
      <c r="D24" s="16"/>
      <c r="E24" s="16"/>
      <c r="F24" s="16"/>
      <c r="G24" s="16"/>
      <c r="H24" s="16">
        <v>100</v>
      </c>
      <c r="I24" s="22">
        <f>SUM(I15:I23)+J8</f>
        <v>95.9934540693869</v>
      </c>
      <c r="J24" s="4"/>
    </row>
    <row r="25" ht="161" customHeight="1" spans="1:10">
      <c r="A25" s="17" t="s">
        <v>67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2023-05-11T14:43:01Z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6F6DBE70F15B443592D9A9944703C7ED_13</vt:lpwstr>
  </property>
</Properties>
</file>